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4679639F-DEFF-4617-A386-371D5BA348CD}" xr6:coauthVersionLast="47" xr6:coauthVersionMax="47" xr10:uidLastSave="{00000000-0000-0000-0000-000000000000}"/>
  <bookViews>
    <workbookView xWindow="-103" yWindow="-103" windowWidth="33120" windowHeight="18120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8" i="12" l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C145" i="12"/>
  <c r="C147" i="12" s="1"/>
  <c r="C90" i="12" l="1"/>
  <c r="C92" i="12" s="1"/>
  <c r="C51" i="12" l="1"/>
  <c r="C53" i="12" s="1"/>
  <c r="A11" i="12"/>
  <c r="A12" i="12" s="1"/>
  <c r="A4" i="12"/>
  <c r="A5" i="12" s="1"/>
  <c r="A6" i="12" s="1"/>
  <c r="A7" i="12" s="1"/>
  <c r="B3" i="12"/>
  <c r="C17" i="6"/>
  <c r="B3" i="6"/>
  <c r="A13" i="12" l="1"/>
  <c r="A14" i="12" s="1"/>
  <c r="A15" i="12" s="1"/>
  <c r="A16" i="12" s="1"/>
  <c r="A17" i="12" s="1"/>
  <c r="A18" i="12" s="1"/>
  <c r="A4" i="6"/>
  <c r="A5" i="6" s="1"/>
  <c r="A6" i="6" s="1"/>
  <c r="A7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19" i="12" l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54" i="12" l="1"/>
  <c r="C17" i="12"/>
  <c r="C20" i="12" l="1"/>
  <c r="A55" i="12"/>
  <c r="A56" i="12" l="1"/>
  <c r="C25" i="12"/>
  <c r="A62" i="12" l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C26" i="12"/>
  <c r="C76" i="12" l="1"/>
  <c r="A77" i="12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5" i="12" l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C68" i="12"/>
  <c r="C86" i="12"/>
  <c r="A120" i="12" l="1"/>
  <c r="A121" i="12" s="1"/>
  <c r="A122" i="12" s="1"/>
  <c r="A123" i="12" s="1"/>
  <c r="A124" i="12" s="1"/>
  <c r="A125" i="12" s="1"/>
  <c r="A126" i="12" s="1"/>
  <c r="A127" i="12" s="1"/>
  <c r="C96" i="12"/>
  <c r="C102" i="12" l="1"/>
  <c r="C125" i="12"/>
</calcChain>
</file>

<file path=xl/sharedStrings.xml><?xml version="1.0" encoding="utf-8"?>
<sst xmlns="http://schemas.openxmlformats.org/spreadsheetml/2006/main" count="1209" uniqueCount="1083">
  <si>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</si>
  <si>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</si>
  <si>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</si>
  <si>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</si>
  <si>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</si>
  <si>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</si>
  <si>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</si>
  <si>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</si>
  <si>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</si>
  <si>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</si>
  <si>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</si>
  <si>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</si>
  <si>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</si>
  <si>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</si>
  <si>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</si>
  <si>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</si>
  <si>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</si>
  <si>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</si>
  <si>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</si>
  <si>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</si>
  <si>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</si>
  <si>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</si>
  <si>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</si>
  <si>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</si>
  <si>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</si>
  <si>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</si>
  <si>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</si>
  <si>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</si>
  <si>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</si>
  <si>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</si>
  <si>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</si>
  <si>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</si>
  <si>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</si>
  <si>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</si>
  <si>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</si>
  <si>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</si>
  <si>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</si>
  <si>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</si>
  <si>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</si>
  <si>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</si>
  <si>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</si>
  <si>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</si>
  <si>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</si>
  <si>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</si>
  <si>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</si>
  <si>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</si>
  <si>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</si>
  <si>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</si>
  <si>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</si>
  <si>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</si>
  <si>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</si>
  <si>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</si>
  <si>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</si>
  <si>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</si>
  <si>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</si>
  <si>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</si>
  <si>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</si>
  <si>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</si>
  <si>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</si>
  <si>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</si>
  <si>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</si>
  <si>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</si>
  <si>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</si>
  <si>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</si>
  <si>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</si>
  <si>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</si>
  <si>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</si>
  <si>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</si>
  <si>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</si>
  <si>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</si>
  <si>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</si>
  <si>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</si>
  <si>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</si>
  <si>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</si>
  <si>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</si>
  <si>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</si>
  <si>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</si>
  <si>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</si>
  <si>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</si>
  <si>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</si>
  <si>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</si>
  <si>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</si>
  <si>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</si>
  <si>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</si>
  <si>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</si>
  <si>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</si>
  <si>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</si>
  <si>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</si>
  <si>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</si>
  <si>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</si>
  <si>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</si>
  <si>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</si>
  <si>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</si>
  <si>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</si>
  <si>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</si>
  <si>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</si>
  <si>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</si>
  <si>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</si>
  <si>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</si>
  <si>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</si>
  <si>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</si>
  <si>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</si>
  <si>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</si>
  <si>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</si>
  <si>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</si>
  <si>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</si>
  <si>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</si>
  <si>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</si>
  <si>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</si>
  <si>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</si>
  <si>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</si>
  <si>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</si>
  <si>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</si>
  <si>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</si>
  <si>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</si>
  <si>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</si>
  <si>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</si>
  <si>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</si>
  <si>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</si>
  <si>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</si>
  <si>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</si>
  <si>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</si>
  <si>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</si>
  <si>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</si>
  <si>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</si>
  <si>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</si>
  <si>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</si>
  <si>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</si>
  <si>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</si>
  <si>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</si>
  <si>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</si>
  <si>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</si>
  <si>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</si>
  <si>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</si>
  <si>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</si>
  <si>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</si>
  <si>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</si>
  <si>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</si>
  <si>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</si>
  <si>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</si>
  <si>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</si>
  <si>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</si>
  <si>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</si>
  <si>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</si>
  <si>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</si>
  <si>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</si>
  <si>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</si>
  <si>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</si>
  <si>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</si>
  <si>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</si>
  <si>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</si>
  <si>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</si>
  <si>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</si>
  <si>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</si>
  <si>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</si>
  <si>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</si>
  <si>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</si>
  <si>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</si>
  <si>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</si>
  <si>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</si>
  <si>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</si>
  <si>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</si>
  <si>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</si>
  <si>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</si>
  <si>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</si>
  <si>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</si>
  <si>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</si>
  <si>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</si>
  <si>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</si>
  <si>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</si>
  <si>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</si>
  <si>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</si>
  <si>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</si>
  <si>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</si>
  <si>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</si>
  <si>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</si>
  <si>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</si>
  <si>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</si>
  <si>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</si>
  <si>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</si>
  <si>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</si>
  <si>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</si>
  <si>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</si>
  <si>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</si>
  <si>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</si>
  <si>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</si>
  <si>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</si>
  <si>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</si>
  <si>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</si>
  <si>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</si>
  <si>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</si>
  <si>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</si>
  <si>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</si>
  <si>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</si>
  <si>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</si>
  <si>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</si>
  <si>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</si>
  <si>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</si>
  <si>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</si>
  <si>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</si>
  <si>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</si>
  <si>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</si>
  <si>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</si>
  <si>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</si>
  <si>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</si>
  <si>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</si>
  <si>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</si>
  <si>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</si>
  <si>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</si>
  <si>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</si>
  <si>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</si>
  <si>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</si>
  <si>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</si>
  <si>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</si>
  <si>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</si>
  <si>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</si>
  <si>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</si>
  <si>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</si>
  <si>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</si>
  <si>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</si>
  <si>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</si>
  <si>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</si>
  <si>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</si>
  <si>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</si>
  <si>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</si>
  <si>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</si>
  <si>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</si>
  <si>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</si>
  <si>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</si>
  <si>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</si>
  <si>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</si>
  <si>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</si>
  <si>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</si>
  <si>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</si>
  <si>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</si>
  <si>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</si>
  <si>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</si>
  <si>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</si>
  <si>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</si>
  <si>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</si>
  <si>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</si>
  <si>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</si>
  <si>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</si>
  <si>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</si>
  <si>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</si>
  <si>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</si>
  <si>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</si>
  <si>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</si>
  <si>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</si>
  <si>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</si>
  <si>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</si>
  <si>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</si>
  <si>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</si>
  <si>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</si>
  <si>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</si>
  <si>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</si>
  <si>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</si>
  <si>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</si>
  <si>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</si>
  <si>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</si>
  <si>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</si>
  <si>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</si>
  <si>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</si>
  <si>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</si>
  <si>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</si>
  <si>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</si>
  <si>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</si>
  <si>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</si>
  <si>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</si>
  <si>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</si>
  <si>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</si>
  <si>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</si>
  <si>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</si>
  <si>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</si>
  <si>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</si>
  <si>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</si>
  <si>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</si>
  <si>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</si>
  <si>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</si>
  <si>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</si>
  <si>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</si>
  <si>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</si>
  <si>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</si>
  <si>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</si>
  <si>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</si>
  <si>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</si>
  <si>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</si>
  <si>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</si>
  <si>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</si>
  <si>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</si>
  <si>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</si>
  <si>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</si>
  <si>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</si>
  <si>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</si>
  <si>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</si>
  <si>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</si>
  <si>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</si>
  <si>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</si>
  <si>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</si>
  <si>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</si>
  <si>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</si>
  <si>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</si>
  <si>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</si>
  <si>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</si>
  <si>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</si>
  <si>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</si>
  <si>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</si>
  <si>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</si>
  <si>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</si>
  <si>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</si>
  <si>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</si>
  <si>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</si>
  <si>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</si>
  <si>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</si>
  <si>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</si>
  <si>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</si>
  <si>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</si>
  <si>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</si>
  <si>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</si>
  <si>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</si>
  <si>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</si>
  <si>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</si>
  <si>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</si>
  <si>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</si>
  <si>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</si>
  <si>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</si>
  <si>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</si>
  <si>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</si>
  <si>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</si>
  <si>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</si>
  <si>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</si>
  <si>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</si>
  <si>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</si>
  <si>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</si>
  <si>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</si>
  <si>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</si>
  <si>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</si>
  <si>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</si>
  <si>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</si>
  <si>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</si>
  <si>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</si>
  <si>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</si>
  <si>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</si>
  <si>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</si>
  <si>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</si>
  <si>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</si>
  <si>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</si>
  <si>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</si>
  <si>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</si>
  <si>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</si>
  <si>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</si>
  <si>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</si>
  <si>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</si>
  <si>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</si>
  <si>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</si>
  <si>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</si>
  <si>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</si>
  <si>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</si>
  <si>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</si>
  <si>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</si>
  <si>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</si>
  <si>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</si>
  <si>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</si>
  <si>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</si>
  <si>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</si>
  <si>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</si>
  <si>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</si>
  <si>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</si>
  <si>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</si>
  <si>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</si>
  <si>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</si>
  <si>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</si>
  <si>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</si>
  <si>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</si>
  <si>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</si>
  <si>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</si>
  <si>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</si>
  <si>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</si>
  <si>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</si>
  <si>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</si>
  <si>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</si>
  <si>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</si>
  <si>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</si>
  <si>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</si>
  <si>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</si>
  <si>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</si>
  <si>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</si>
  <si>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</si>
  <si>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</si>
  <si>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</si>
  <si>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</si>
  <si>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</si>
  <si>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</si>
  <si>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</si>
  <si>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</si>
  <si>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</si>
  <si>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</si>
  <si>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</si>
  <si>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</si>
  <si>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</si>
  <si>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</si>
  <si>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</si>
  <si>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</si>
  <si>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</si>
  <si>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</si>
  <si>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</si>
  <si>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</si>
  <si>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</si>
  <si>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</si>
  <si>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</si>
  <si>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</si>
  <si>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</si>
  <si>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</si>
  <si>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</si>
  <si>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</si>
  <si>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</si>
  <si>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</si>
  <si>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</si>
  <si>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</si>
  <si>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</si>
  <si>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</si>
  <si>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</si>
  <si>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</si>
  <si>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</si>
  <si>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</si>
  <si>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</si>
  <si>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</si>
  <si>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</si>
  <si>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</si>
  <si>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</si>
  <si>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</si>
  <si>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</si>
  <si>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</si>
  <si>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</si>
  <si>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</si>
  <si>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</si>
  <si>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</si>
  <si>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</si>
  <si>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</si>
  <si>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</si>
  <si>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</si>
  <si>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</si>
  <si>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</si>
  <si>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</si>
  <si>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</si>
  <si>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</si>
  <si>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</si>
  <si>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</si>
  <si>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</si>
  <si>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</si>
  <si>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</si>
  <si>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</si>
  <si>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</si>
  <si>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</si>
  <si>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</si>
  <si>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</si>
  <si>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</si>
  <si>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</si>
  <si>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</si>
  <si>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</si>
  <si>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</si>
  <si>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</si>
  <si>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</si>
  <si>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</si>
  <si>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</si>
  <si>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</si>
  <si>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</si>
  <si>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</si>
  <si>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</si>
  <si>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</si>
  <si>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</si>
  <si>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</si>
  <si>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</si>
  <si>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</si>
  <si>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</si>
  <si>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</si>
  <si>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</si>
  <si>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</si>
  <si>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</si>
  <si>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</si>
  <si>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</si>
  <si>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</si>
  <si>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</si>
  <si>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</si>
  <si>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</si>
  <si>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</si>
  <si>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</si>
  <si>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</si>
  <si>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</si>
  <si>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</si>
  <si>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</si>
  <si>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</si>
  <si>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</si>
  <si>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</si>
  <si>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</si>
  <si>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</si>
  <si>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</si>
  <si>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</si>
  <si>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</si>
  <si>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</si>
  <si>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</si>
  <si>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</si>
  <si>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</si>
  <si>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</si>
  <si>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</si>
  <si>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</si>
  <si>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</si>
  <si>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</si>
  <si>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</si>
  <si>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</si>
  <si>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</si>
  <si>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</si>
  <si>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</si>
  <si>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</si>
  <si>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</si>
  <si>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</si>
  <si>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</si>
  <si>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</si>
  <si>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</si>
  <si>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</si>
  <si>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</si>
  <si>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</si>
  <si>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</si>
  <si>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</si>
  <si>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</si>
  <si>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</si>
  <si>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</si>
  <si>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</si>
  <si>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</si>
  <si>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</si>
  <si>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</si>
  <si>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</si>
  <si>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</si>
  <si>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</si>
  <si>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</si>
  <si>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</si>
  <si>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</si>
  <si>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</si>
  <si>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</si>
  <si>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</si>
  <si>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</si>
  <si>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</si>
  <si>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</si>
  <si>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</si>
  <si>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</si>
  <si>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</si>
  <si>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</si>
  <si>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</si>
  <si>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</si>
  <si>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</si>
  <si>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</si>
  <si>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</si>
  <si>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</si>
  <si>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</si>
  <si>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</si>
  <si>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</si>
  <si>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</si>
  <si>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</si>
  <si>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</si>
  <si>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</si>
  <si>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</si>
  <si>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</si>
  <si>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</si>
  <si>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</si>
  <si>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</si>
  <si>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</si>
  <si>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</si>
  <si>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</si>
  <si>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</si>
  <si>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</si>
  <si>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</si>
  <si>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</si>
  <si>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</si>
  <si>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</si>
  <si>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</si>
  <si>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</si>
  <si>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</si>
  <si>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</si>
  <si>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</si>
  <si>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</si>
  <si>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</si>
  <si>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</si>
  <si>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</si>
  <si>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</si>
  <si>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</si>
  <si>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</si>
  <si>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</si>
  <si>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</si>
  <si>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</si>
  <si>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</si>
  <si>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</si>
  <si>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</si>
  <si>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</si>
  <si>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</si>
  <si>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</si>
  <si>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</si>
  <si>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</si>
  <si>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</si>
  <si>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</si>
  <si>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</si>
  <si>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</si>
  <si>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</si>
  <si>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</si>
  <si>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</si>
  <si>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</si>
  <si>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</si>
  <si>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</si>
  <si>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</si>
  <si>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</si>
  <si>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</si>
  <si>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</si>
  <si>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</si>
  <si>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</si>
  <si>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</si>
  <si>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</si>
  <si>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</si>
  <si>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</si>
  <si>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</si>
  <si>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</si>
  <si>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</si>
  <si>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</si>
  <si>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</si>
  <si>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</si>
  <si>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</si>
  <si>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</si>
  <si>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</si>
  <si>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</si>
  <si>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</si>
  <si>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</si>
  <si>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</si>
  <si>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</si>
  <si>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</si>
  <si>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</si>
  <si>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</si>
  <si>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</si>
  <si>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</si>
  <si>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</si>
  <si>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</si>
  <si>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</si>
  <si>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</si>
  <si>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</si>
  <si>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</si>
  <si>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</si>
  <si>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</si>
  <si>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</si>
  <si>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</si>
  <si>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</si>
  <si>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</si>
  <si>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</si>
  <si>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</si>
  <si>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</si>
  <si>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</si>
  <si>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</si>
  <si>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</si>
  <si>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</si>
  <si>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</si>
  <si>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</si>
  <si>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</si>
  <si>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</si>
  <si>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</si>
  <si>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</si>
  <si>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</si>
  <si>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</si>
  <si>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</si>
  <si>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</si>
  <si>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</si>
  <si>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</si>
  <si>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</si>
  <si>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</si>
  <si>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</si>
  <si>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</si>
  <si>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</si>
  <si>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</si>
  <si>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</si>
  <si>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</si>
  <si>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</si>
  <si>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</si>
  <si>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</si>
  <si>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</si>
  <si>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</si>
  <si>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</si>
  <si>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</si>
  <si>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</si>
  <si>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</si>
  <si>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</si>
  <si>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</si>
  <si>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</si>
  <si>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</si>
  <si>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</si>
  <si>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</si>
  <si>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</si>
  <si>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</si>
  <si>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</si>
  <si>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</si>
  <si>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</si>
  <si>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</si>
  <si>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</si>
  <si>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</si>
  <si>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</si>
  <si>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</si>
  <si>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</si>
  <si>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</si>
  <si>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</si>
  <si>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</si>
  <si>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</si>
  <si>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</si>
  <si>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</si>
  <si>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</si>
  <si>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</si>
  <si>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</si>
  <si>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</si>
  <si>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</si>
  <si>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</si>
  <si>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</si>
  <si>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</si>
  <si>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</si>
  <si>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</si>
  <si>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</si>
  <si>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</si>
  <si>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</si>
  <si>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</si>
  <si>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</si>
  <si>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</si>
  <si>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</si>
  <si>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</si>
  <si>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</si>
  <si>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</si>
  <si>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</si>
  <si>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</si>
  <si>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</si>
  <si>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</si>
  <si>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</si>
  <si>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</si>
  <si>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</si>
  <si>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</si>
  <si>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</si>
  <si>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</si>
  <si>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</si>
  <si>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</si>
  <si>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</si>
  <si>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</si>
  <si>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</si>
  <si>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</si>
  <si>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</si>
  <si>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</si>
  <si>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</si>
  <si>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</si>
  <si>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</si>
  <si>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</si>
  <si>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</si>
  <si>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</si>
  <si>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</si>
  <si>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</si>
  <si>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</si>
  <si>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</si>
  <si>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</si>
  <si>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</si>
  <si>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</si>
  <si>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</si>
  <si>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</si>
  <si>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</si>
  <si>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</si>
  <si>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</si>
  <si>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</si>
  <si>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</si>
  <si>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</si>
  <si>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</si>
  <si>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</si>
  <si>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</si>
  <si>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</si>
  <si>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</si>
  <si>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</si>
  <si>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</si>
  <si>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</si>
  <si>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</si>
  <si>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</si>
  <si>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</si>
  <si>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</si>
  <si>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</si>
  <si>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</si>
  <si>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</si>
  <si>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</si>
  <si>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</si>
  <si>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</si>
  <si>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</si>
  <si>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</si>
  <si>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</si>
  <si>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</si>
  <si>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</si>
  <si>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</si>
  <si>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</si>
  <si>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</si>
  <si>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</si>
  <si>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</si>
  <si>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</si>
  <si>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</si>
  <si>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</si>
  <si>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</si>
  <si>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</si>
  <si>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</si>
  <si>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</si>
  <si>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</si>
  <si>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</si>
  <si>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</si>
  <si>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</si>
  <si>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</si>
  <si>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</si>
  <si>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</si>
  <si>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</si>
  <si>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</si>
  <si>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</si>
  <si>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</si>
  <si>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</si>
  <si>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</si>
  <si>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</si>
  <si>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</si>
  <si>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</si>
  <si>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</si>
  <si>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</si>
  <si>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</si>
  <si>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</si>
  <si>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</si>
  <si>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</si>
  <si>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</si>
  <si>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</si>
  <si>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</si>
  <si>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</si>
  <si>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</si>
  <si>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</si>
  <si>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</si>
  <si>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</si>
  <si>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</si>
  <si>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</si>
  <si>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</si>
  <si>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</si>
  <si>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</si>
  <si>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</si>
  <si>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</si>
  <si>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</si>
  <si>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</si>
  <si>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b 0x00082D44</t>
  </si>
  <si>
    <t>0240A0E1</t>
  </si>
  <si>
    <t>0300A0E3</t>
  </si>
  <si>
    <t>push {r4, r5, r6, lr}</t>
  </si>
  <si>
    <t>70402DE9</t>
  </si>
  <si>
    <t>7040BDE8</t>
  </si>
  <si>
    <t>mov r5, r2</t>
  </si>
  <si>
    <t>cmp r0, r5</t>
  </si>
  <si>
    <t>mov r6, r1</t>
  </si>
  <si>
    <t>mov r0, r6</t>
  </si>
  <si>
    <t>mov r1, r5</t>
  </si>
  <si>
    <t>mov r6, r0</t>
  </si>
  <si>
    <t>mov r5, r1</t>
  </si>
  <si>
    <t>Check self attacker</t>
  </si>
  <si>
    <t>mov r1, 0x1</t>
  </si>
  <si>
    <t>mov r2, r4</t>
  </si>
  <si>
    <t>mov r1, r0</t>
  </si>
  <si>
    <t>b 0x0007CCF4</t>
  </si>
  <si>
    <t>0310A0E3</t>
  </si>
  <si>
    <t>mov r1, 0x3</t>
  </si>
  <si>
    <t>0250A0E1</t>
  </si>
  <si>
    <t>0160A0E1</t>
  </si>
  <si>
    <t>050050E1</t>
  </si>
  <si>
    <t>0600A0E1</t>
  </si>
  <si>
    <t>0510A0E1</t>
  </si>
  <si>
    <t>7080BDE8</t>
  </si>
  <si>
    <t>0150A0E1</t>
  </si>
  <si>
    <t>0060A0E1</t>
  </si>
  <si>
    <t>0420A0E1</t>
  </si>
  <si>
    <t>0010A0E1</t>
  </si>
  <si>
    <t>cmp r0, r4</t>
  </si>
  <si>
    <t>040050E1</t>
  </si>
  <si>
    <t>mov r0, r7</t>
  </si>
  <si>
    <t>0700A0E1</t>
  </si>
  <si>
    <t>000C2174</t>
  </si>
  <si>
    <t>Call Function</t>
  </si>
  <si>
    <t>Setup 0xB3</t>
  </si>
  <si>
    <t>000D0480</t>
  </si>
  <si>
    <t>push {r4, r5, r6, r7, r8, lr}</t>
  </si>
  <si>
    <t>mov r4, r0</t>
  </si>
  <si>
    <t>mov r7, r1</t>
  </si>
  <si>
    <t>mov r0, #3</t>
  </si>
  <si>
    <t>mov r0, r4</t>
  </si>
  <si>
    <t>mov r2, r5</t>
  </si>
  <si>
    <t>mov r1, #3</t>
  </si>
  <si>
    <t>mov r2, r6</t>
  </si>
  <si>
    <t>mov r1, #2</t>
  </si>
  <si>
    <t>mov r1, r4</t>
  </si>
  <si>
    <t>pop {r4, r5, r6, r7, r8, lr}</t>
  </si>
  <si>
    <t>pop {r4, r5, r6, r7, r8, pc}</t>
  </si>
  <si>
    <t>andeq r0, r0, r8, lsl #9</t>
  </si>
  <si>
    <t>andeq r0, r0, ip, lsl #9</t>
  </si>
  <si>
    <t>F0412DE9</t>
  </si>
  <si>
    <t>0040A0E1</t>
  </si>
  <si>
    <t>0170A0E1</t>
  </si>
  <si>
    <t>AFDDFEEB</t>
  </si>
  <si>
    <t>1500001A</t>
  </si>
  <si>
    <t>0400A0E1</t>
  </si>
  <si>
    <t>B803D0E1</t>
  </si>
  <si>
    <t>021C40E2</t>
  </si>
  <si>
    <t>291051E2</t>
  </si>
  <si>
    <t>44609F05</t>
  </si>
  <si>
    <t>44609F15</t>
  </si>
  <si>
    <t>0520A0E1</t>
  </si>
  <si>
    <t>8BDCFEEB</t>
  </si>
  <si>
    <t>0620A0E1</t>
  </si>
  <si>
    <t>0210A0E3</t>
  </si>
  <si>
    <t>040080E2</t>
  </si>
  <si>
    <t>E3E5FEEB</t>
  </si>
  <si>
    <t>040084E2</t>
  </si>
  <si>
    <t>C6BCFEEB</t>
  </si>
  <si>
    <t>0410A0E1</t>
  </si>
  <si>
    <t>F041BDE8</t>
  </si>
  <si>
    <t>FEB1FEEA</t>
  </si>
  <si>
    <t>F081BDE8</t>
  </si>
  <si>
    <t>8C040000</t>
  </si>
  <si>
    <t>bl 0x00087b58</t>
  </si>
  <si>
    <t>bl 0x000876f8</t>
  </si>
  <si>
    <t>bl 0x00089c6c</t>
  </si>
  <si>
    <t>bl 0x0007f804</t>
  </si>
  <si>
    <t>ldrh r0, [r0, 0x38]</t>
  </si>
  <si>
    <t>sub r1, r0, 0x200</t>
  </si>
  <si>
    <t>subs r1, r1, 0x29</t>
  </si>
  <si>
    <t>ldreq r6, [pc, 0x44]</t>
  </si>
  <si>
    <t>ldrne r6, [pc, 0x44]</t>
  </si>
  <si>
    <t>b 0x7ccf4</t>
  </si>
  <si>
    <t>add r0, r0, 0x4</t>
  </si>
  <si>
    <t>add r0, r4, 0x4</t>
  </si>
  <si>
    <t>Self attacker</t>
  </si>
  <si>
    <t>get move and load correct text to r6</t>
  </si>
  <si>
    <t>Get pointer for text</t>
  </si>
  <si>
    <t>Set Text</t>
  </si>
  <si>
    <t>mov r2, r8</t>
  </si>
  <si>
    <t>mov r7, r0</t>
  </si>
  <si>
    <t>mov r1, 0x19</t>
  </si>
  <si>
    <t>mov r1, 0x2</t>
  </si>
  <si>
    <t>Get pointer for semi-invulnerable set</t>
  </si>
  <si>
    <t>mov r0, 0x6</t>
  </si>
  <si>
    <t>strb r4, [r1, 0x5]</t>
  </si>
  <si>
    <t>strb r0, [r1, 0x4]</t>
  </si>
  <si>
    <t>bl 0x0007CCF4</t>
  </si>
  <si>
    <t>Set invuln</t>
  </si>
  <si>
    <t>mov r5, r0</t>
  </si>
  <si>
    <t>print text</t>
  </si>
  <si>
    <t>add r0, r5, 0x4</t>
  </si>
  <si>
    <t>000FF490</t>
  </si>
  <si>
    <t>Return 0xB6</t>
  </si>
  <si>
    <t>000D15EC</t>
  </si>
  <si>
    <t>mov r0, 0x18</t>
  </si>
  <si>
    <t>mov r0, 0xE</t>
  </si>
  <si>
    <t>Ice Attacking</t>
  </si>
  <si>
    <t>Get current Defending Type</t>
  </si>
  <si>
    <t>bl 0x000FDEB8</t>
  </si>
  <si>
    <t>get effectiveness of Ice on Defending Type</t>
  </si>
  <si>
    <t>save move used</t>
  </si>
  <si>
    <t>strh r0, [r1]</t>
  </si>
  <si>
    <t>add r1, r1, r4, lsl #1</t>
  </si>
  <si>
    <t>each index needs 2 bytes</t>
  </si>
  <si>
    <t>ldrh r3, [r1]</t>
  </si>
  <si>
    <t>get move index</t>
  </si>
  <si>
    <t>sub r1, r3, 0x200</t>
  </si>
  <si>
    <t>check if Freeze Shock or Ice Burn</t>
  </si>
  <si>
    <t>moveq r0, 0xC</t>
  </si>
  <si>
    <t>movne r0, 0x9</t>
  </si>
  <si>
    <t>electric for FS</t>
  </si>
  <si>
    <t>fire for IB</t>
  </si>
  <si>
    <t>mov r1, r6</t>
  </si>
  <si>
    <t>reset defending type</t>
  </si>
  <si>
    <t>get effectiveness of alt Type on Defending Type</t>
  </si>
  <si>
    <t>if equal do nothing</t>
  </si>
  <si>
    <t>movhi r1, r0</t>
  </si>
  <si>
    <t>movlo r1, r5</t>
  </si>
  <si>
    <t>mov r0, 0x3D</t>
  </si>
  <si>
    <t>0070A0E1</t>
  </si>
  <si>
    <t>AB21FEEB</t>
  </si>
  <si>
    <t>2200001A</t>
  </si>
  <si>
    <t>80109FE5</t>
  </si>
  <si>
    <t>841081E0</t>
  </si>
  <si>
    <t>B000C1E1</t>
  </si>
  <si>
    <t>1910A0E3</t>
  </si>
  <si>
    <t>8420FEEB</t>
  </si>
  <si>
    <t>0600A0E3</t>
  </si>
  <si>
    <t>0540C1E5</t>
  </si>
  <si>
    <t>0400C1E5</t>
  </si>
  <si>
    <t>FDF5FDEB</t>
  </si>
  <si>
    <t>7A20FEEB</t>
  </si>
  <si>
    <t>0050A0E1</t>
  </si>
  <si>
    <t>0820A0E1</t>
  </si>
  <si>
    <t>D229FEEB</t>
  </si>
  <si>
    <t>040085E2</t>
  </si>
  <si>
    <t>B500FEEB</t>
  </si>
  <si>
    <t>EDF5FDEA</t>
  </si>
  <si>
    <t>7D21FEEB</t>
  </si>
  <si>
    <t>1600001A</t>
  </si>
  <si>
    <t>1800A0E3</t>
  </si>
  <si>
    <t>7921FEEB</t>
  </si>
  <si>
    <t>0E00A0E3</t>
  </si>
  <si>
    <t>4DFAFFEB</t>
  </si>
  <si>
    <t>4C101FE5</t>
  </si>
  <si>
    <t>B030D1E1</t>
  </si>
  <si>
    <t>021C43E2</t>
  </si>
  <si>
    <t>0C00A003</t>
  </si>
  <si>
    <t>0900A013</t>
  </si>
  <si>
    <t>0610A0E1</t>
  </si>
  <si>
    <t>43FAFFEB</t>
  </si>
  <si>
    <t>0400000A</t>
  </si>
  <si>
    <t>0010A081</t>
  </si>
  <si>
    <t>0510A031</t>
  </si>
  <si>
    <t>3D00A0E3</t>
  </si>
  <si>
    <t>DF0DFEEA</t>
  </si>
  <si>
    <t>mov r1, 0x4</t>
  </si>
  <si>
    <t>70809F05</t>
  </si>
  <si>
    <t>70809F15</t>
  </si>
  <si>
    <t>bl 0x00087B58</t>
  </si>
  <si>
    <t>0400A0E3</t>
  </si>
  <si>
    <t>mov r0, 0x4</t>
  </si>
  <si>
    <t>Get defender index</t>
  </si>
  <si>
    <t>FF1000E2</t>
  </si>
  <si>
    <t>and r1, r0, 0xFF</t>
  </si>
  <si>
    <t>0500A0E1</t>
  </si>
  <si>
    <t>mov r0, r5</t>
  </si>
  <si>
    <t>Defending Pokemon pointer to r0</t>
  </si>
  <si>
    <t>bl 0x00092298</t>
  </si>
  <si>
    <t>0F70A0E3</t>
  </si>
  <si>
    <t>mov r7, 0xF</t>
  </si>
  <si>
    <t>0110A0E3</t>
  </si>
  <si>
    <t>Check Paralysis</t>
  </si>
  <si>
    <t>bl 0x00092A60</t>
  </si>
  <si>
    <t>1770A0E1</t>
  </si>
  <si>
    <t>lsl r7, r7, r0</t>
  </si>
  <si>
    <t>double if true</t>
  </si>
  <si>
    <t>bl 0x0008169C</t>
  </si>
  <si>
    <t>010050E3</t>
  </si>
  <si>
    <t>cmp r0, 0x1</t>
  </si>
  <si>
    <t>0D10A0E3</t>
  </si>
  <si>
    <t>mov r1, 0xD</t>
  </si>
  <si>
    <t>bl 0x000876F8</t>
  </si>
  <si>
    <t>1230D0E5</t>
  </si>
  <si>
    <t>ldrb r3, [r0, 0x12]</t>
  </si>
  <si>
    <t>0C40C1E5</t>
  </si>
  <si>
    <t>strb r4, [r1, 0xc]</t>
  </si>
  <si>
    <t>1020C1E5</t>
  </si>
  <si>
    <t>strb r2, [r1, 0x10]</t>
  </si>
  <si>
    <t>0100A0E3</t>
  </si>
  <si>
    <t>mov r0, 0x1</t>
  </si>
  <si>
    <t>Boost of 1 stage</t>
  </si>
  <si>
    <t>0420C1E5</t>
  </si>
  <si>
    <t>strb r2, [r1, 0x4]</t>
  </si>
  <si>
    <t>1100C1E5</t>
  </si>
  <si>
    <t>strb r0, [r1, 0x11]</t>
  </si>
  <si>
    <t>043083E3</t>
  </si>
  <si>
    <t>orr r3, r3, 0x4</t>
  </si>
  <si>
    <t>1230C1E5</t>
  </si>
  <si>
    <t>strb r3, [r1, 0x12]</t>
  </si>
  <si>
    <t>Check Burn</t>
  </si>
  <si>
    <t>Check Frostbite</t>
  </si>
  <si>
    <t>get address of move used</t>
  </si>
  <si>
    <t>add r8, r8, r4, lsl #1</t>
  </si>
  <si>
    <t>ldrh r2, [r8]</t>
  </si>
  <si>
    <t>Freeze Shock, Attack</t>
  </si>
  <si>
    <t>moveq r2, 0x1</t>
  </si>
  <si>
    <t>moveq r2, 0x3</t>
  </si>
  <si>
    <t>Ice Burn, Special Attack</t>
  </si>
  <si>
    <t>Type Effectiveness Change 0x4E/4F</t>
  </si>
  <si>
    <t>94801FE5</t>
  </si>
  <si>
    <t>5D21FEEB</t>
  </si>
  <si>
    <t>2B00001A</t>
  </si>
  <si>
    <t>848088E0</t>
  </si>
  <si>
    <t>5821FEEB</t>
  </si>
  <si>
    <t>254BFEEB</t>
  </si>
  <si>
    <t>134DFEEB</t>
  </si>
  <si>
    <t>0410A0E3</t>
  </si>
  <si>
    <t>0F4DFEEB</t>
  </si>
  <si>
    <t>0B4DFEEB</t>
  </si>
  <si>
    <t>1708FEEB</t>
  </si>
  <si>
    <t>1400000A</t>
  </si>
  <si>
    <t>2820FEEB</t>
  </si>
  <si>
    <t>B020D8E1</t>
  </si>
  <si>
    <t>0120A003</t>
  </si>
  <si>
    <t>0320A003</t>
  </si>
  <si>
    <t>96F5FDEA</t>
  </si>
  <si>
    <t>mov r1, 0x5</t>
  </si>
  <si>
    <t>Freeze Shock/Ice Burn boost Attack/SA , more likely if target is Paralyzed, Burned, or Frostbitten 0x60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</si>
</sst>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C189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1" applyNumberFormat="1" applyFont="1" applyFill="1"/>
    <xf numFmtId="0" fontId="0" fillId="2" borderId="0" xfId="0" applyFill="1"/>
    <xf numFmtId="0" fontId="2" fillId="2" borderId="0" xfId="0" applyFont="1" applyFill="1"/>
    <xf numFmtId="0" fontId="0" fillId="2" borderId="0" xfId="0" quotePrefix="1" applyFill="1"/>
    <xf numFmtId="0" fontId="2" fillId="2" borderId="0" xfId="0" quotePrefix="1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4" borderId="0" xfId="0" applyFont="1" applyFill="1"/>
    <xf numFmtId="0" fontId="0" fillId="5" borderId="0" xfId="0" applyFill="1"/>
    <xf numFmtId="0" fontId="2" fillId="5" borderId="0" xfId="0" quotePrefix="1" applyFont="1" applyFill="1"/>
    <xf numFmtId="0" fontId="2" fillId="5" borderId="0" xfId="0" applyFont="1" applyFill="1"/>
    <xf numFmtId="0" fontId="0" fillId="6" borderId="0" xfId="0" applyFill="1"/>
    <xf numFmtId="0" fontId="2" fillId="6" borderId="0" xfId="0" quotePrefix="1" applyFont="1" applyFill="1"/>
    <xf numFmtId="0" fontId="2" fillId="6" borderId="0" xfId="0" applyFon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5" borderId="0" xfId="0" quotePrefix="1" applyFill="1"/>
    <xf numFmtId="0" fontId="0" fillId="7" borderId="0" xfId="0" quotePrefix="1" applyFill="1"/>
    <xf numFmtId="0" fontId="0" fillId="9" borderId="0" xfId="0" quotePrefix="1" applyFill="1"/>
    <xf numFmtId="49" fontId="2" fillId="0" borderId="0" xfId="0" quotePrefix="1" applyNumberFormat="1" applyFont="1"/>
    <xf numFmtId="49" fontId="2" fillId="0" borderId="0" xfId="0" applyNumberFormat="1" applyFont="1"/>
    <xf numFmtId="49" fontId="0" fillId="0" borderId="0" xfId="0" quotePrefix="1" applyNumberFormat="1"/>
    <xf numFmtId="49" fontId="0" fillId="3" borderId="0" xfId="0" applyNumberFormat="1" applyFill="1"/>
    <xf numFmtId="49" fontId="0" fillId="3" borderId="0" xfId="0" quotePrefix="1" applyNumberFormat="1" applyFill="1"/>
    <xf numFmtId="49" fontId="2" fillId="3" borderId="0" xfId="0" quotePrefix="1" applyNumberFormat="1" applyFont="1" applyFill="1"/>
    <xf numFmtId="49" fontId="0" fillId="4" borderId="0" xfId="0" applyNumberFormat="1" applyFill="1"/>
    <xf numFmtId="49" fontId="2" fillId="2" borderId="0" xfId="0" quotePrefix="1" applyNumberFormat="1" applyFont="1" applyFill="1"/>
    <xf numFmtId="49" fontId="2" fillId="2" borderId="0" xfId="0" applyNumberFormat="1" applyFont="1" applyFill="1"/>
    <xf numFmtId="0" fontId="0" fillId="10" borderId="0" xfId="0" applyFill="1"/>
    <xf numFmtId="49" fontId="0" fillId="10" borderId="0" xfId="0" quotePrefix="1" applyNumberFormat="1" applyFill="1"/>
    <xf numFmtId="49" fontId="2" fillId="5" borderId="0" xfId="0" quotePrefix="1" applyNumberFormat="1" applyFont="1" applyFill="1"/>
    <xf numFmtId="49" fontId="2" fillId="6" borderId="0" xfId="0" quotePrefix="1" applyNumberFormat="1" applyFont="1" applyFill="1"/>
    <xf numFmtId="49" fontId="0" fillId="6" borderId="0" xfId="0" applyNumberFormat="1" applyFill="1"/>
    <xf numFmtId="49" fontId="0" fillId="6" borderId="0" xfId="0" quotePrefix="1" applyNumberFormat="1" applyFill="1"/>
    <xf numFmtId="49" fontId="0" fillId="0" borderId="0" xfId="0" applyNumberFormat="1"/>
    <xf numFmtId="0" fontId="0" fillId="11" borderId="0" xfId="0" applyFill="1"/>
    <xf numFmtId="49" fontId="2" fillId="11" borderId="0" xfId="0" quotePrefix="1" applyNumberFormat="1" applyFont="1" applyFill="1"/>
    <xf numFmtId="49" fontId="0" fillId="11" borderId="0" xfId="0" applyNumberFormat="1" applyFill="1"/>
    <xf numFmtId="49" fontId="0" fillId="11" borderId="0" xfId="0" quotePrefix="1" applyNumberFormat="1" applyFill="1"/>
    <xf numFmtId="0" fontId="0" fillId="12" borderId="0" xfId="0" applyFill="1"/>
    <xf numFmtId="49" fontId="2" fillId="12" borderId="0" xfId="0" applyNumberFormat="1" applyFont="1" applyFill="1"/>
    <xf numFmtId="0" fontId="2" fillId="12" borderId="0" xfId="0" applyFont="1" applyFill="1"/>
    <xf numFmtId="49" fontId="2" fillId="12" borderId="0" xfId="0" quotePrefix="1" applyNumberFormat="1" applyFont="1" applyFill="1"/>
    <xf numFmtId="49" fontId="0" fillId="12" borderId="0" xfId="0" quotePrefix="1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147"/>
  <sheetViews>
    <sheetView tabSelected="1" zoomScale="70" zoomScaleNormal="70" workbookViewId="0">
      <pane ySplit="1" topLeftCell="A2" activePane="bottomLeft" state="frozen"/>
      <selection pane="bottomLeft" activeCell="C30" sqref="C3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875</v>
      </c>
      <c r="B2" s="1"/>
      <c r="C2" s="1"/>
      <c r="D2" s="1"/>
    </row>
    <row r="3" spans="1:4" x14ac:dyDescent="0.4">
      <c r="A3" s="2" t="s">
        <v>874</v>
      </c>
      <c r="B3" t="str">
        <f>_xlfn.CONCAT("0",RIGHT(C3,1),"10A0E3")</f>
        <v>0510A0E3</v>
      </c>
      <c r="C3" t="s">
        <v>1081</v>
      </c>
      <c r="D3" s="1"/>
    </row>
    <row r="4" spans="1:4" x14ac:dyDescent="0.4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">
      <c r="A6" t="str">
        <f t="shared" si="0"/>
        <v>000C2180</v>
      </c>
      <c r="B6" t="s">
        <v>835</v>
      </c>
      <c r="C6" t="s">
        <v>836</v>
      </c>
    </row>
    <row r="7" spans="1:4" x14ac:dyDescent="0.4">
      <c r="A7" t="str">
        <f t="shared" si="0"/>
        <v>000C2184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876</v>
      </c>
    </row>
    <row r="10" spans="1:4" x14ac:dyDescent="0.4">
      <c r="A10" t="s">
        <v>945</v>
      </c>
      <c r="B10" t="s">
        <v>892</v>
      </c>
      <c r="C10" t="s">
        <v>878</v>
      </c>
    </row>
    <row r="11" spans="1:4" x14ac:dyDescent="0.4">
      <c r="A11" t="str">
        <f t="shared" ref="A11:A56" si="1">DEC2HEX(HEX2DEC(A10)+4,8)</f>
        <v>000FF494</v>
      </c>
      <c r="B11" t="s">
        <v>973</v>
      </c>
      <c r="C11" t="s">
        <v>933</v>
      </c>
    </row>
    <row r="12" spans="1:4" x14ac:dyDescent="0.4">
      <c r="A12" t="str">
        <f t="shared" si="1"/>
        <v>000FF498</v>
      </c>
      <c r="B12" s="2" t="s">
        <v>861</v>
      </c>
      <c r="C12" t="s">
        <v>848</v>
      </c>
    </row>
    <row r="13" spans="1:4" x14ac:dyDescent="0.4">
      <c r="A13" t="str">
        <f t="shared" si="1"/>
        <v>000FF49C</v>
      </c>
      <c r="B13" s="3" t="s">
        <v>841</v>
      </c>
      <c r="C13" t="s">
        <v>838</v>
      </c>
    </row>
    <row r="14" spans="1:4" x14ac:dyDescent="0.4">
      <c r="A14" s="6" t="str">
        <f t="shared" si="1"/>
        <v>000FF4A0</v>
      </c>
      <c r="B14" s="6" t="s">
        <v>842</v>
      </c>
      <c r="C14" s="6" t="s">
        <v>839</v>
      </c>
      <c r="D14" s="6" t="s">
        <v>928</v>
      </c>
    </row>
    <row r="15" spans="1:4" x14ac:dyDescent="0.4">
      <c r="A15" s="6" t="str">
        <f t="shared" si="1"/>
        <v>000FF4A4</v>
      </c>
      <c r="B15" s="6" t="s">
        <v>974</v>
      </c>
      <c r="C15" s="7" t="s">
        <v>1013</v>
      </c>
      <c r="D15" s="6"/>
    </row>
    <row r="16" spans="1:4" x14ac:dyDescent="0.4">
      <c r="A16" s="6" t="str">
        <f t="shared" si="1"/>
        <v>000FF4A8</v>
      </c>
      <c r="B16" s="8" t="s">
        <v>871</v>
      </c>
      <c r="C16" s="6" t="s">
        <v>870</v>
      </c>
      <c r="D16" s="6"/>
    </row>
    <row r="17" spans="1:4" x14ac:dyDescent="0.4">
      <c r="A17" s="6" t="str">
        <f t="shared" si="1"/>
        <v>000FF4AC</v>
      </c>
      <c r="B17" s="9" t="s">
        <v>975</v>
      </c>
      <c r="C17" s="7" t="str">
        <f>_xlfn.CONCAT("bne 0x",A53)</f>
        <v>bne 0x000FF53C</v>
      </c>
      <c r="D17" s="6"/>
    </row>
    <row r="18" spans="1:4" x14ac:dyDescent="0.4">
      <c r="A18" s="10" t="str">
        <f t="shared" si="1"/>
        <v>000FF4B0</v>
      </c>
      <c r="B18" s="11" t="s">
        <v>873</v>
      </c>
      <c r="C18" s="12" t="s">
        <v>872</v>
      </c>
      <c r="D18" s="10" t="s">
        <v>929</v>
      </c>
    </row>
    <row r="19" spans="1:4" x14ac:dyDescent="0.4">
      <c r="A19" s="10" t="str">
        <f t="shared" si="1"/>
        <v>000FF4B4</v>
      </c>
      <c r="B19" s="11" t="s">
        <v>898</v>
      </c>
      <c r="C19" s="12" t="s">
        <v>920</v>
      </c>
      <c r="D19" s="10"/>
    </row>
    <row r="20" spans="1:4" x14ac:dyDescent="0.4">
      <c r="A20" s="10" t="str">
        <f t="shared" si="1"/>
        <v>000FF4B8</v>
      </c>
      <c r="B20" s="11" t="s">
        <v>976</v>
      </c>
      <c r="C20" s="12" t="str">
        <f>_xlfn.CONCAT("ldr r1, [pc, 0x",DEC2HEX(HEX2DEC(A$54)-HEX2DEC(A20)-8,3),"]")</f>
        <v>ldr r1, [pc, 0x080]</v>
      </c>
      <c r="D20" s="10"/>
    </row>
    <row r="21" spans="1:4" x14ac:dyDescent="0.4">
      <c r="A21" s="10" t="str">
        <f t="shared" si="1"/>
        <v>000FF4BC</v>
      </c>
      <c r="B21" s="11" t="s">
        <v>977</v>
      </c>
      <c r="C21" s="12" t="s">
        <v>956</v>
      </c>
      <c r="D21" s="10" t="s">
        <v>957</v>
      </c>
    </row>
    <row r="22" spans="1:4" x14ac:dyDescent="0.4">
      <c r="A22" s="10" t="str">
        <f t="shared" si="1"/>
        <v>000FF4C0</v>
      </c>
      <c r="B22" s="11" t="s">
        <v>978</v>
      </c>
      <c r="C22" s="12" t="s">
        <v>955</v>
      </c>
      <c r="D22" s="10" t="s">
        <v>954</v>
      </c>
    </row>
    <row r="23" spans="1:4" x14ac:dyDescent="0.4">
      <c r="A23" s="10" t="str">
        <f t="shared" si="1"/>
        <v>000FF4C4</v>
      </c>
      <c r="B23" s="11" t="s">
        <v>899</v>
      </c>
      <c r="C23" s="12" t="s">
        <v>921</v>
      </c>
      <c r="D23" s="10"/>
    </row>
    <row r="24" spans="1:4" x14ac:dyDescent="0.4">
      <c r="A24" s="10" t="str">
        <f t="shared" si="1"/>
        <v>000FF4C8</v>
      </c>
      <c r="B24" s="11" t="s">
        <v>900</v>
      </c>
      <c r="C24" s="12" t="s">
        <v>922</v>
      </c>
      <c r="D24" s="10"/>
    </row>
    <row r="25" spans="1:4" x14ac:dyDescent="0.4">
      <c r="A25" s="10" t="str">
        <f t="shared" si="1"/>
        <v>000FF4CC</v>
      </c>
      <c r="B25" s="11" t="s">
        <v>1011</v>
      </c>
      <c r="C25" s="12" t="str">
        <f>_xlfn.CONCAT("ldreq r8, [pc, 0x",DEC2HEX(HEX2DEC(A$55)-HEX2DEC(A25)-8,3),"]")</f>
        <v>ldreq r8, [pc, 0x070]</v>
      </c>
      <c r="D25" s="10"/>
    </row>
    <row r="26" spans="1:4" x14ac:dyDescent="0.4">
      <c r="A26" s="10" t="str">
        <f t="shared" si="1"/>
        <v>000FF4D0</v>
      </c>
      <c r="B26" s="11" t="s">
        <v>1012</v>
      </c>
      <c r="C26" s="12" t="str">
        <f>_xlfn.CONCAT("ldrne r8, [pc, 0x",DEC2HEX(HEX2DEC(A$56)-HEX2DEC(A26)-8,3),"]")</f>
        <v>ldrne r8, [pc, 0x070]</v>
      </c>
      <c r="D26" s="10"/>
    </row>
    <row r="27" spans="1:4" x14ac:dyDescent="0.4">
      <c r="A27" s="13" t="str">
        <f t="shared" si="1"/>
        <v>000FF4D4</v>
      </c>
      <c r="B27" s="14" t="s">
        <v>868</v>
      </c>
      <c r="C27" s="15" t="s">
        <v>855</v>
      </c>
      <c r="D27" s="13" t="s">
        <v>936</v>
      </c>
    </row>
    <row r="28" spans="1:4" x14ac:dyDescent="0.4">
      <c r="A28" s="13" t="str">
        <f t="shared" si="1"/>
        <v>000FF4D8</v>
      </c>
      <c r="B28" s="14" t="s">
        <v>979</v>
      </c>
      <c r="C28" s="15" t="s">
        <v>934</v>
      </c>
      <c r="D28" s="13"/>
    </row>
    <row r="29" spans="1:4" x14ac:dyDescent="0.4">
      <c r="A29" s="13" t="str">
        <f t="shared" si="1"/>
        <v>000FF4DC</v>
      </c>
      <c r="B29" s="14" t="s">
        <v>863</v>
      </c>
      <c r="C29" s="15" t="s">
        <v>849</v>
      </c>
      <c r="D29" s="13"/>
    </row>
    <row r="30" spans="1:4" x14ac:dyDescent="0.4">
      <c r="A30" s="13" t="str">
        <f t="shared" si="1"/>
        <v>000FF4E0</v>
      </c>
      <c r="B30" s="14" t="s">
        <v>980</v>
      </c>
      <c r="C30" s="15" t="s">
        <v>1036</v>
      </c>
      <c r="D30" s="13"/>
    </row>
    <row r="31" spans="1:4" x14ac:dyDescent="0.4">
      <c r="A31" s="16" t="str">
        <f t="shared" si="1"/>
        <v>000FF4E4</v>
      </c>
      <c r="B31" s="17" t="s">
        <v>869</v>
      </c>
      <c r="C31" s="18" t="s">
        <v>856</v>
      </c>
      <c r="D31" s="16" t="s">
        <v>941</v>
      </c>
    </row>
    <row r="32" spans="1:4" x14ac:dyDescent="0.4">
      <c r="A32" s="16" t="str">
        <f t="shared" si="1"/>
        <v>000FF4E8</v>
      </c>
      <c r="B32" s="17" t="s">
        <v>981</v>
      </c>
      <c r="C32" s="18" t="s">
        <v>937</v>
      </c>
      <c r="D32" s="16"/>
    </row>
    <row r="33" spans="1:4" x14ac:dyDescent="0.4">
      <c r="A33" s="16" t="str">
        <f t="shared" si="1"/>
        <v>000FF4EC</v>
      </c>
      <c r="B33" s="17" t="s">
        <v>982</v>
      </c>
      <c r="C33" s="18" t="s">
        <v>938</v>
      </c>
      <c r="D33" s="16"/>
    </row>
    <row r="34" spans="1:4" x14ac:dyDescent="0.4">
      <c r="A34" s="16" t="str">
        <f t="shared" si="1"/>
        <v>000FF4F0</v>
      </c>
      <c r="B34" s="17" t="s">
        <v>983</v>
      </c>
      <c r="C34" s="18" t="s">
        <v>939</v>
      </c>
      <c r="D34" s="16"/>
    </row>
    <row r="35" spans="1:4" x14ac:dyDescent="0.4">
      <c r="A35" s="16" t="str">
        <f t="shared" si="1"/>
        <v>000FF4F4</v>
      </c>
      <c r="B35" s="17" t="s">
        <v>863</v>
      </c>
      <c r="C35" s="18" t="s">
        <v>849</v>
      </c>
      <c r="D35" s="16"/>
    </row>
    <row r="36" spans="1:4" x14ac:dyDescent="0.4">
      <c r="A36" s="16" t="str">
        <f t="shared" si="1"/>
        <v>000FF4F8</v>
      </c>
      <c r="B36" s="17" t="s">
        <v>984</v>
      </c>
      <c r="C36" s="18" t="s">
        <v>940</v>
      </c>
      <c r="D36" s="16"/>
    </row>
    <row r="37" spans="1:4" x14ac:dyDescent="0.4">
      <c r="A37" s="19" t="str">
        <f t="shared" si="1"/>
        <v>000FF4FC</v>
      </c>
      <c r="B37" s="20" t="s">
        <v>868</v>
      </c>
      <c r="C37" s="21" t="s">
        <v>855</v>
      </c>
      <c r="D37" s="19" t="s">
        <v>943</v>
      </c>
    </row>
    <row r="38" spans="1:4" x14ac:dyDescent="0.4">
      <c r="A38" s="19" t="str">
        <f t="shared" si="1"/>
        <v>000FF500</v>
      </c>
      <c r="B38" s="20" t="s">
        <v>858</v>
      </c>
      <c r="C38" s="21" t="s">
        <v>859</v>
      </c>
      <c r="D38" s="19"/>
    </row>
    <row r="39" spans="1:4" x14ac:dyDescent="0.4">
      <c r="A39" s="19" t="str">
        <f t="shared" si="1"/>
        <v>000FF504</v>
      </c>
      <c r="B39" s="20" t="s">
        <v>863</v>
      </c>
      <c r="C39" s="21" t="s">
        <v>849</v>
      </c>
      <c r="D39" s="19"/>
    </row>
    <row r="40" spans="1:4" x14ac:dyDescent="0.4">
      <c r="A40" s="19" t="str">
        <f t="shared" si="1"/>
        <v>000FF508</v>
      </c>
      <c r="B40" s="20" t="s">
        <v>985</v>
      </c>
      <c r="C40" s="21" t="s">
        <v>917</v>
      </c>
      <c r="D40" s="19"/>
    </row>
    <row r="41" spans="1:4" x14ac:dyDescent="0.4">
      <c r="A41" s="19" t="str">
        <f t="shared" si="1"/>
        <v>000FF50C</v>
      </c>
      <c r="B41" s="20" t="s">
        <v>986</v>
      </c>
      <c r="C41" s="21" t="s">
        <v>942</v>
      </c>
      <c r="D41" s="19"/>
    </row>
    <row r="42" spans="1:4" x14ac:dyDescent="0.4">
      <c r="A42" s="19" t="str">
        <f t="shared" si="1"/>
        <v>000FF510</v>
      </c>
      <c r="B42" s="20" t="s">
        <v>987</v>
      </c>
      <c r="C42" s="21" t="s">
        <v>932</v>
      </c>
      <c r="D42" s="19"/>
    </row>
    <row r="43" spans="1:4" x14ac:dyDescent="0.4">
      <c r="A43" s="19" t="str">
        <f t="shared" si="1"/>
        <v>000FF514</v>
      </c>
      <c r="B43" s="20" t="s">
        <v>906</v>
      </c>
      <c r="C43" s="21" t="s">
        <v>935</v>
      </c>
      <c r="D43" s="19"/>
    </row>
    <row r="44" spans="1:4" x14ac:dyDescent="0.4">
      <c r="A44" s="19" t="str">
        <f t="shared" si="1"/>
        <v>000FF518</v>
      </c>
      <c r="B44" s="20" t="s">
        <v>907</v>
      </c>
      <c r="C44" s="21" t="s">
        <v>926</v>
      </c>
      <c r="D44" s="19"/>
    </row>
    <row r="45" spans="1:4" x14ac:dyDescent="0.4">
      <c r="A45" s="19" t="str">
        <f t="shared" si="1"/>
        <v>000FF51C</v>
      </c>
      <c r="B45" s="20" t="s">
        <v>988</v>
      </c>
      <c r="C45" s="21" t="s">
        <v>918</v>
      </c>
      <c r="D45" s="19"/>
    </row>
    <row r="46" spans="1:4" x14ac:dyDescent="0.4">
      <c r="A46" t="str">
        <f t="shared" si="1"/>
        <v>000FF520</v>
      </c>
      <c r="B46" s="3" t="s">
        <v>911</v>
      </c>
      <c r="C46" s="4" t="s">
        <v>887</v>
      </c>
    </row>
    <row r="47" spans="1:4" x14ac:dyDescent="0.4">
      <c r="A47" t="str">
        <f t="shared" si="1"/>
        <v>000FF524</v>
      </c>
      <c r="B47" s="3" t="s">
        <v>989</v>
      </c>
      <c r="C47" s="4" t="s">
        <v>944</v>
      </c>
    </row>
    <row r="48" spans="1:4" x14ac:dyDescent="0.4">
      <c r="A48" t="str">
        <f t="shared" si="1"/>
        <v>000FF528</v>
      </c>
      <c r="B48" s="3" t="s">
        <v>990</v>
      </c>
      <c r="C48" s="4" t="s">
        <v>919</v>
      </c>
    </row>
    <row r="49" spans="1:9" x14ac:dyDescent="0.4">
      <c r="A49" t="str">
        <f t="shared" si="1"/>
        <v>000FF52C</v>
      </c>
      <c r="B49" s="3" t="s">
        <v>864</v>
      </c>
      <c r="C49" s="4" t="s">
        <v>850</v>
      </c>
    </row>
    <row r="50" spans="1:9" x14ac:dyDescent="0.4">
      <c r="A50" t="str">
        <f t="shared" si="1"/>
        <v>000FF530</v>
      </c>
      <c r="B50" s="3" t="s">
        <v>863</v>
      </c>
      <c r="C50" s="4" t="s">
        <v>849</v>
      </c>
    </row>
    <row r="51" spans="1:9" x14ac:dyDescent="0.4">
      <c r="A51" t="str">
        <f t="shared" si="1"/>
        <v>000FF534</v>
      </c>
      <c r="B51" s="3" t="s">
        <v>912</v>
      </c>
      <c r="C51" s="4" t="str">
        <f>SUBSTITUTE(C10,"push","pop")</f>
        <v>pop {r4, r5, r6, r7, r8, lr}</v>
      </c>
    </row>
    <row r="52" spans="1:9" x14ac:dyDescent="0.4">
      <c r="A52" t="str">
        <f t="shared" si="1"/>
        <v>000FF538</v>
      </c>
      <c r="B52" s="3" t="s">
        <v>991</v>
      </c>
      <c r="C52" t="s">
        <v>857</v>
      </c>
    </row>
    <row r="53" spans="1:9" x14ac:dyDescent="0.4">
      <c r="A53" t="str">
        <f t="shared" si="1"/>
        <v>000FF53C</v>
      </c>
      <c r="B53" s="3" t="s">
        <v>914</v>
      </c>
      <c r="C53" t="str">
        <f>SUBSTITUTE(C51,"lr","pc")</f>
        <v>pop {r4, r5, r6, r7, r8, pc}</v>
      </c>
    </row>
    <row r="54" spans="1:9" x14ac:dyDescent="0.4">
      <c r="A54" t="str">
        <f t="shared" si="1"/>
        <v>000FF540</v>
      </c>
      <c r="B54" s="3" t="s">
        <v>830</v>
      </c>
      <c r="C54" t="s">
        <v>837</v>
      </c>
    </row>
    <row r="55" spans="1:9" x14ac:dyDescent="0.4">
      <c r="A55" t="str">
        <f t="shared" si="1"/>
        <v>000FF544</v>
      </c>
      <c r="B55" s="3">
        <v>88040000</v>
      </c>
      <c r="C55" t="s">
        <v>890</v>
      </c>
      <c r="I55" s="5"/>
    </row>
    <row r="56" spans="1:9" x14ac:dyDescent="0.4">
      <c r="A56" t="str">
        <f t="shared" si="1"/>
        <v>000FF548</v>
      </c>
      <c r="B56" s="4" t="s">
        <v>915</v>
      </c>
      <c r="C56" t="s">
        <v>891</v>
      </c>
      <c r="I56" s="5"/>
    </row>
    <row r="58" spans="1:9" x14ac:dyDescent="0.4">
      <c r="A58" s="1" t="s">
        <v>946</v>
      </c>
    </row>
    <row r="59" spans="1:9" x14ac:dyDescent="0.4">
      <c r="A59" t="s">
        <v>947</v>
      </c>
    </row>
    <row r="60" spans="1:9" x14ac:dyDescent="0.4">
      <c r="B60" s="1"/>
      <c r="C60" s="1"/>
      <c r="D60" s="1"/>
    </row>
    <row r="61" spans="1:9" x14ac:dyDescent="0.4">
      <c r="A61" s="1" t="s">
        <v>1063</v>
      </c>
    </row>
    <row r="62" spans="1:9" x14ac:dyDescent="0.4">
      <c r="A62" t="str">
        <f>DEC2HEX(HEX2DEC(A56)+4,8)</f>
        <v>000FF54C</v>
      </c>
      <c r="B62" t="s">
        <v>844</v>
      </c>
      <c r="C62" t="s">
        <v>843</v>
      </c>
    </row>
    <row r="63" spans="1:9" x14ac:dyDescent="0.4">
      <c r="A63" t="str">
        <f t="shared" ref="A63:A92" si="2">DEC2HEX(HEX2DEC(A62)+4,8)</f>
        <v>000FF550</v>
      </c>
      <c r="B63" t="s">
        <v>841</v>
      </c>
      <c r="C63" t="s">
        <v>838</v>
      </c>
    </row>
    <row r="64" spans="1:9" x14ac:dyDescent="0.4">
      <c r="A64" t="str">
        <f t="shared" si="2"/>
        <v>000FF554</v>
      </c>
      <c r="B64" s="2" t="s">
        <v>866</v>
      </c>
      <c r="C64" t="s">
        <v>852</v>
      </c>
    </row>
    <row r="65" spans="1:4" x14ac:dyDescent="0.4">
      <c r="A65" s="6" t="str">
        <f t="shared" si="2"/>
        <v>000FF558</v>
      </c>
      <c r="B65" s="9" t="s">
        <v>842</v>
      </c>
      <c r="C65" s="6" t="s">
        <v>839</v>
      </c>
      <c r="D65" s="6" t="s">
        <v>853</v>
      </c>
    </row>
    <row r="66" spans="1:4" x14ac:dyDescent="0.4">
      <c r="A66" s="6" t="str">
        <f t="shared" si="2"/>
        <v>000FF55C</v>
      </c>
      <c r="B66" s="6" t="s">
        <v>992</v>
      </c>
      <c r="C66" s="6" t="s">
        <v>916</v>
      </c>
      <c r="D66" s="6"/>
    </row>
    <row r="67" spans="1:4" x14ac:dyDescent="0.4">
      <c r="A67" s="6" t="str">
        <f t="shared" si="2"/>
        <v>000FF560</v>
      </c>
      <c r="B67" s="8" t="s">
        <v>871</v>
      </c>
      <c r="C67" s="6" t="s">
        <v>870</v>
      </c>
      <c r="D67" s="6"/>
    </row>
    <row r="68" spans="1:4" x14ac:dyDescent="0.4">
      <c r="A68" s="6" t="str">
        <f t="shared" si="2"/>
        <v>000FF564</v>
      </c>
      <c r="B68" s="6" t="s">
        <v>993</v>
      </c>
      <c r="C68" s="6" t="str">
        <f>_xlfn.CONCAT("bne 0x",A$92)</f>
        <v>bne 0x000FF5C4</v>
      </c>
      <c r="D68" s="6"/>
    </row>
    <row r="69" spans="1:4" x14ac:dyDescent="0.4">
      <c r="A69" s="10" t="str">
        <f t="shared" si="2"/>
        <v>000FF568</v>
      </c>
      <c r="B69" s="10" t="s">
        <v>994</v>
      </c>
      <c r="C69" s="10" t="s">
        <v>948</v>
      </c>
      <c r="D69" s="10" t="s">
        <v>951</v>
      </c>
    </row>
    <row r="70" spans="1:4" x14ac:dyDescent="0.4">
      <c r="A70" s="10" t="str">
        <f t="shared" si="2"/>
        <v>000FF56C</v>
      </c>
      <c r="B70" s="10" t="s">
        <v>995</v>
      </c>
      <c r="C70" s="10" t="s">
        <v>916</v>
      </c>
      <c r="D70" s="10"/>
    </row>
    <row r="71" spans="1:4" x14ac:dyDescent="0.4">
      <c r="A71" s="10" t="str">
        <f t="shared" si="2"/>
        <v>000FF570</v>
      </c>
      <c r="B71" s="10" t="s">
        <v>867</v>
      </c>
      <c r="C71" s="10" t="s">
        <v>851</v>
      </c>
      <c r="D71" s="10"/>
    </row>
    <row r="72" spans="1:4" x14ac:dyDescent="0.4">
      <c r="A72" s="10" t="str">
        <f t="shared" si="2"/>
        <v>000FF574</v>
      </c>
      <c r="B72" s="10" t="s">
        <v>869</v>
      </c>
      <c r="C72" s="10" t="s">
        <v>856</v>
      </c>
      <c r="D72" s="10"/>
    </row>
    <row r="73" spans="1:4" x14ac:dyDescent="0.4">
      <c r="A73" s="13" t="str">
        <f t="shared" si="2"/>
        <v>000FF578</v>
      </c>
      <c r="B73" s="13" t="s">
        <v>996</v>
      </c>
      <c r="C73" s="13" t="s">
        <v>949</v>
      </c>
      <c r="D73" s="13" t="s">
        <v>950</v>
      </c>
    </row>
    <row r="74" spans="1:4" x14ac:dyDescent="0.4">
      <c r="A74" s="13" t="str">
        <f t="shared" si="2"/>
        <v>000FF57C</v>
      </c>
      <c r="B74" s="13" t="s">
        <v>997</v>
      </c>
      <c r="C74" s="13" t="s">
        <v>952</v>
      </c>
      <c r="D74" s="13" t="s">
        <v>953</v>
      </c>
    </row>
    <row r="75" spans="1:4" x14ac:dyDescent="0.4">
      <c r="A75" s="13" t="str">
        <f t="shared" si="2"/>
        <v>000FF580</v>
      </c>
      <c r="B75" s="13" t="s">
        <v>986</v>
      </c>
      <c r="C75" s="13" t="s">
        <v>942</v>
      </c>
      <c r="D75" s="13"/>
    </row>
    <row r="76" spans="1:4" x14ac:dyDescent="0.4">
      <c r="A76" s="16" t="str">
        <f t="shared" si="2"/>
        <v>000FF584</v>
      </c>
      <c r="B76" s="16" t="s">
        <v>998</v>
      </c>
      <c r="C76" s="16" t="str">
        <f>_xlfn.CONCAT("ldr r1, [pc, #",HEX2DEC(A$54)-HEX2DEC(A76)-8,"]")</f>
        <v>ldr r1, [pc, #-76]</v>
      </c>
      <c r="D76" s="16" t="s">
        <v>959</v>
      </c>
    </row>
    <row r="77" spans="1:4" x14ac:dyDescent="0.4">
      <c r="A77" s="16" t="str">
        <f t="shared" si="2"/>
        <v>000FF588</v>
      </c>
      <c r="B77" s="25" t="s">
        <v>977</v>
      </c>
      <c r="C77" s="16" t="s">
        <v>956</v>
      </c>
      <c r="D77" s="16"/>
    </row>
    <row r="78" spans="1:4" x14ac:dyDescent="0.4">
      <c r="A78" s="16" t="str">
        <f t="shared" si="2"/>
        <v>000FF58C</v>
      </c>
      <c r="B78" s="16" t="s">
        <v>999</v>
      </c>
      <c r="C78" s="16" t="s">
        <v>958</v>
      </c>
      <c r="D78" s="16"/>
    </row>
    <row r="79" spans="1:4" x14ac:dyDescent="0.4">
      <c r="A79" s="22" t="str">
        <f t="shared" si="2"/>
        <v>000FF590</v>
      </c>
      <c r="B79" s="22" t="s">
        <v>1000</v>
      </c>
      <c r="C79" s="22" t="s">
        <v>960</v>
      </c>
      <c r="D79" s="22" t="s">
        <v>961</v>
      </c>
    </row>
    <row r="80" spans="1:4" x14ac:dyDescent="0.4">
      <c r="A80" s="22" t="str">
        <f t="shared" si="2"/>
        <v>000FF594</v>
      </c>
      <c r="B80" s="26" t="s">
        <v>900</v>
      </c>
      <c r="C80" s="22" t="s">
        <v>922</v>
      </c>
      <c r="D80" s="22"/>
    </row>
    <row r="81" spans="1:4" x14ac:dyDescent="0.4">
      <c r="A81" s="22" t="str">
        <f t="shared" si="2"/>
        <v>000FF598</v>
      </c>
      <c r="B81" s="22" t="s">
        <v>1001</v>
      </c>
      <c r="C81" s="22" t="s">
        <v>962</v>
      </c>
      <c r="D81" s="22" t="s">
        <v>964</v>
      </c>
    </row>
    <row r="82" spans="1:4" x14ac:dyDescent="0.4">
      <c r="A82" s="22" t="str">
        <f t="shared" si="2"/>
        <v>000FF59C</v>
      </c>
      <c r="B82" s="22" t="s">
        <v>1002</v>
      </c>
      <c r="C82" s="22" t="s">
        <v>963</v>
      </c>
      <c r="D82" s="22" t="s">
        <v>965</v>
      </c>
    </row>
    <row r="83" spans="1:4" x14ac:dyDescent="0.4">
      <c r="A83" s="23" t="str">
        <f t="shared" si="2"/>
        <v>000FF5A0</v>
      </c>
      <c r="B83" s="23" t="s">
        <v>1003</v>
      </c>
      <c r="C83" s="23" t="s">
        <v>966</v>
      </c>
      <c r="D83" s="23" t="s">
        <v>967</v>
      </c>
    </row>
    <row r="84" spans="1:4" x14ac:dyDescent="0.4">
      <c r="A84" s="23" t="str">
        <f t="shared" si="2"/>
        <v>000FF5A4</v>
      </c>
      <c r="B84" s="23" t="s">
        <v>1004</v>
      </c>
      <c r="C84" s="23" t="s">
        <v>952</v>
      </c>
      <c r="D84" s="23" t="s">
        <v>968</v>
      </c>
    </row>
    <row r="85" spans="1:4" x14ac:dyDescent="0.4">
      <c r="A85" s="24" t="str">
        <f t="shared" si="2"/>
        <v>000FF5A8</v>
      </c>
      <c r="B85" s="27" t="s">
        <v>862</v>
      </c>
      <c r="C85" s="24" t="s">
        <v>847</v>
      </c>
      <c r="D85" s="24"/>
    </row>
    <row r="86" spans="1:4" x14ac:dyDescent="0.4">
      <c r="A86" s="24" t="str">
        <f t="shared" si="2"/>
        <v>000FF5AC</v>
      </c>
      <c r="B86" s="24" t="s">
        <v>1005</v>
      </c>
      <c r="C86" s="24" t="str">
        <f>_xlfn.CONCAT("beq 0x",A$92)</f>
        <v>beq 0x000FF5C4</v>
      </c>
      <c r="D86" s="24" t="s">
        <v>969</v>
      </c>
    </row>
    <row r="87" spans="1:4" x14ac:dyDescent="0.4">
      <c r="A87" s="24" t="str">
        <f t="shared" si="2"/>
        <v>000FF5B0</v>
      </c>
      <c r="B87" s="24" t="s">
        <v>1006</v>
      </c>
      <c r="C87" s="24" t="s">
        <v>970</v>
      </c>
      <c r="D87" s="24"/>
    </row>
    <row r="88" spans="1:4" x14ac:dyDescent="0.4">
      <c r="A88" s="24" t="str">
        <f t="shared" si="2"/>
        <v>000FF5B4</v>
      </c>
      <c r="B88" s="24" t="s">
        <v>1007</v>
      </c>
      <c r="C88" s="24" t="s">
        <v>971</v>
      </c>
      <c r="D88" s="24"/>
    </row>
    <row r="89" spans="1:4" x14ac:dyDescent="0.4">
      <c r="A89" t="str">
        <f t="shared" si="2"/>
        <v>000FF5B8</v>
      </c>
      <c r="B89" t="s">
        <v>1008</v>
      </c>
      <c r="C89" t="s">
        <v>972</v>
      </c>
    </row>
    <row r="90" spans="1:4" x14ac:dyDescent="0.4">
      <c r="A90" t="str">
        <f t="shared" si="2"/>
        <v>000FF5BC</v>
      </c>
      <c r="B90" t="s">
        <v>845</v>
      </c>
      <c r="C90" t="str">
        <f>SUBSTITUTE(C62,"push","pop")</f>
        <v>pop {r4, r5, r6, lr}</v>
      </c>
    </row>
    <row r="91" spans="1:4" x14ac:dyDescent="0.4">
      <c r="A91" t="str">
        <f t="shared" si="2"/>
        <v>000FF5C0</v>
      </c>
      <c r="B91" t="s">
        <v>1009</v>
      </c>
      <c r="C91" t="s">
        <v>840</v>
      </c>
    </row>
    <row r="92" spans="1:4" x14ac:dyDescent="0.4">
      <c r="A92" t="str">
        <f t="shared" si="2"/>
        <v>000FF5C4</v>
      </c>
      <c r="B92" t="s">
        <v>865</v>
      </c>
      <c r="C92" t="str">
        <f>SUBSTITUTE(C90,"lr","pc")</f>
        <v>pop {r4, r5, r6, pc}</v>
      </c>
    </row>
    <row r="93" spans="1:4" x14ac:dyDescent="0.4">
      <c r="B93" s="28"/>
      <c r="D93" s="4"/>
    </row>
    <row r="94" spans="1:4" x14ac:dyDescent="0.4">
      <c r="A94" s="1" t="s">
        <v>1082</v>
      </c>
      <c r="B94" s="29"/>
    </row>
    <row r="95" spans="1:4" x14ac:dyDescent="0.4">
      <c r="A95" t="str">
        <f>DEC2HEX(HEX2DEC(A92)+4,8)</f>
        <v>000FF5C8</v>
      </c>
      <c r="B95" s="29" t="s">
        <v>892</v>
      </c>
      <c r="C95" t="s">
        <v>878</v>
      </c>
      <c r="D95" s="4"/>
    </row>
    <row r="96" spans="1:4" x14ac:dyDescent="0.4">
      <c r="A96" s="48" t="str">
        <f t="shared" ref="A96:A147" si="3">DEC2HEX(HEX2DEC(A95)+4,8)</f>
        <v>000FF5CC</v>
      </c>
      <c r="B96" s="49" t="s">
        <v>1064</v>
      </c>
      <c r="C96" s="48" t="str">
        <f>_xlfn.CONCAT("ldr r8, [pc, #",HEX2DEC(A$54)-HEX2DEC(A96)-8,"]")</f>
        <v>ldr r8, [pc, #-148]</v>
      </c>
      <c r="D96" s="50" t="s">
        <v>1056</v>
      </c>
    </row>
    <row r="97" spans="1:4" x14ac:dyDescent="0.4">
      <c r="A97" t="str">
        <f t="shared" si="3"/>
        <v>000FF5D0</v>
      </c>
      <c r="B97" s="29" t="s">
        <v>841</v>
      </c>
      <c r="C97" t="s">
        <v>838</v>
      </c>
      <c r="D97" s="4"/>
    </row>
    <row r="98" spans="1:4" x14ac:dyDescent="0.4">
      <c r="A98" t="str">
        <f t="shared" si="3"/>
        <v>000FF5D4</v>
      </c>
      <c r="B98" s="30" t="s">
        <v>866</v>
      </c>
      <c r="C98" t="s">
        <v>852</v>
      </c>
    </row>
    <row r="99" spans="1:4" x14ac:dyDescent="0.4">
      <c r="A99" s="10" t="str">
        <f t="shared" si="3"/>
        <v>000FF5D8</v>
      </c>
      <c r="B99" s="31" t="s">
        <v>842</v>
      </c>
      <c r="C99" s="10" t="s">
        <v>839</v>
      </c>
      <c r="D99" s="10" t="s">
        <v>853</v>
      </c>
    </row>
    <row r="100" spans="1:4" x14ac:dyDescent="0.4">
      <c r="A100" s="10" t="str">
        <f t="shared" si="3"/>
        <v>000FF5DC</v>
      </c>
      <c r="B100" s="31" t="s">
        <v>1065</v>
      </c>
      <c r="C100" s="12" t="s">
        <v>1013</v>
      </c>
      <c r="D100" s="10"/>
    </row>
    <row r="101" spans="1:4" x14ac:dyDescent="0.4">
      <c r="A101" s="10" t="str">
        <f t="shared" si="3"/>
        <v>000FF5E0</v>
      </c>
      <c r="B101" s="32" t="s">
        <v>871</v>
      </c>
      <c r="C101" s="10" t="s">
        <v>870</v>
      </c>
      <c r="D101" s="10"/>
    </row>
    <row r="102" spans="1:4" x14ac:dyDescent="0.4">
      <c r="A102" s="10" t="str">
        <f t="shared" si="3"/>
        <v>000FF5E4</v>
      </c>
      <c r="B102" s="33" t="s">
        <v>1066</v>
      </c>
      <c r="C102" s="12" t="str">
        <f>_xlfn.CONCAT("bne 0x",A$147)</f>
        <v>bne 0x000FF698</v>
      </c>
      <c r="D102" s="10"/>
    </row>
    <row r="103" spans="1:4" x14ac:dyDescent="0.4">
      <c r="A103" s="48" t="str">
        <f t="shared" si="3"/>
        <v>000FF5E8</v>
      </c>
      <c r="B103" s="51" t="s">
        <v>1067</v>
      </c>
      <c r="C103" s="48" t="s">
        <v>1057</v>
      </c>
      <c r="D103" s="48"/>
    </row>
    <row r="104" spans="1:4" x14ac:dyDescent="0.4">
      <c r="A104" s="13" t="str">
        <f t="shared" si="3"/>
        <v>000FF5EC</v>
      </c>
      <c r="B104" s="34" t="s">
        <v>1014</v>
      </c>
      <c r="C104" s="13" t="s">
        <v>1015</v>
      </c>
      <c r="D104" s="13" t="s">
        <v>1016</v>
      </c>
    </row>
    <row r="105" spans="1:4" x14ac:dyDescent="0.4">
      <c r="A105" s="13" t="str">
        <f t="shared" si="3"/>
        <v>000FF5F0</v>
      </c>
      <c r="B105" s="34" t="s">
        <v>1068</v>
      </c>
      <c r="C105" s="15" t="s">
        <v>1013</v>
      </c>
      <c r="D105" s="13"/>
    </row>
    <row r="106" spans="1:4" x14ac:dyDescent="0.4">
      <c r="A106" s="13" t="str">
        <f t="shared" si="3"/>
        <v>000FF5F4</v>
      </c>
      <c r="B106" s="34" t="s">
        <v>1017</v>
      </c>
      <c r="C106" s="15" t="s">
        <v>1018</v>
      </c>
      <c r="D106" s="13"/>
    </row>
    <row r="107" spans="1:4" x14ac:dyDescent="0.4">
      <c r="A107" s="6" t="str">
        <f t="shared" si="3"/>
        <v>000FF5F8</v>
      </c>
      <c r="B107" s="35" t="s">
        <v>1019</v>
      </c>
      <c r="C107" s="7" t="s">
        <v>1020</v>
      </c>
      <c r="D107" s="6" t="s">
        <v>1021</v>
      </c>
    </row>
    <row r="108" spans="1:4" x14ac:dyDescent="0.4">
      <c r="A108" s="6" t="str">
        <f t="shared" si="3"/>
        <v>000FF5FC</v>
      </c>
      <c r="B108" s="35" t="s">
        <v>1069</v>
      </c>
      <c r="C108" s="7" t="s">
        <v>1022</v>
      </c>
      <c r="D108" s="6"/>
    </row>
    <row r="109" spans="1:4" x14ac:dyDescent="0.4">
      <c r="A109" s="6" t="str">
        <f t="shared" si="3"/>
        <v>000FF600</v>
      </c>
      <c r="B109" s="36" t="s">
        <v>867</v>
      </c>
      <c r="C109" s="6" t="s">
        <v>851</v>
      </c>
      <c r="D109" s="7"/>
    </row>
    <row r="110" spans="1:4" x14ac:dyDescent="0.4">
      <c r="A110" s="37" t="str">
        <f t="shared" si="3"/>
        <v>000FF604</v>
      </c>
      <c r="B110" s="38" t="s">
        <v>1023</v>
      </c>
      <c r="C110" s="37" t="s">
        <v>1024</v>
      </c>
      <c r="D110" s="37"/>
    </row>
    <row r="111" spans="1:4" x14ac:dyDescent="0.4">
      <c r="A111" s="16" t="str">
        <f t="shared" si="3"/>
        <v>000FF608</v>
      </c>
      <c r="B111" s="39" t="s">
        <v>1025</v>
      </c>
      <c r="C111" s="16" t="s">
        <v>854</v>
      </c>
      <c r="D111" s="18" t="s">
        <v>1026</v>
      </c>
    </row>
    <row r="112" spans="1:4" x14ac:dyDescent="0.4">
      <c r="A112" s="16" t="str">
        <f t="shared" si="3"/>
        <v>000FF60C</v>
      </c>
      <c r="B112" s="39" t="s">
        <v>1070</v>
      </c>
      <c r="C112" s="16" t="s">
        <v>1027</v>
      </c>
      <c r="D112" s="16"/>
    </row>
    <row r="113" spans="1:4" x14ac:dyDescent="0.4">
      <c r="A113" s="16" t="str">
        <f t="shared" si="3"/>
        <v>000FF610</v>
      </c>
      <c r="B113" s="39" t="s">
        <v>1028</v>
      </c>
      <c r="C113" s="16" t="s">
        <v>1029</v>
      </c>
      <c r="D113" s="16" t="s">
        <v>1030</v>
      </c>
    </row>
    <row r="114" spans="1:4" x14ac:dyDescent="0.4">
      <c r="A114" s="19" t="str">
        <f t="shared" si="3"/>
        <v>000FF614</v>
      </c>
      <c r="B114" s="40" t="s">
        <v>863</v>
      </c>
      <c r="C114" s="19" t="s">
        <v>849</v>
      </c>
      <c r="D114" s="19" t="s">
        <v>1054</v>
      </c>
    </row>
    <row r="115" spans="1:4" x14ac:dyDescent="0.4">
      <c r="A115" s="19" t="str">
        <f t="shared" si="3"/>
        <v>000FF618</v>
      </c>
      <c r="B115" s="41" t="s">
        <v>1071</v>
      </c>
      <c r="C115" s="19" t="s">
        <v>1010</v>
      </c>
      <c r="D115" s="19"/>
    </row>
    <row r="116" spans="1:4" x14ac:dyDescent="0.4">
      <c r="A116" s="19" t="str">
        <f t="shared" si="3"/>
        <v>000FF61C</v>
      </c>
      <c r="B116" s="41" t="s">
        <v>1072</v>
      </c>
      <c r="C116" s="19" t="s">
        <v>1027</v>
      </c>
      <c r="D116" s="19"/>
    </row>
    <row r="117" spans="1:4" x14ac:dyDescent="0.4">
      <c r="A117" s="19" t="str">
        <f t="shared" si="3"/>
        <v>000FF620</v>
      </c>
      <c r="B117" s="42" t="s">
        <v>1028</v>
      </c>
      <c r="C117" s="19" t="s">
        <v>1029</v>
      </c>
      <c r="D117" s="19" t="s">
        <v>1030</v>
      </c>
    </row>
    <row r="118" spans="1:4" x14ac:dyDescent="0.4">
      <c r="A118" s="44" t="str">
        <f t="shared" si="3"/>
        <v>000FF624</v>
      </c>
      <c r="B118" s="45" t="s">
        <v>863</v>
      </c>
      <c r="C118" s="44" t="s">
        <v>849</v>
      </c>
      <c r="D118" s="44" t="s">
        <v>1055</v>
      </c>
    </row>
    <row r="119" spans="1:4" x14ac:dyDescent="0.4">
      <c r="A119" s="44" t="str">
        <f t="shared" si="3"/>
        <v>000FF628</v>
      </c>
      <c r="B119" s="46" t="s">
        <v>858</v>
      </c>
      <c r="C119" s="44" t="s">
        <v>859</v>
      </c>
      <c r="D119" s="44"/>
    </row>
    <row r="120" spans="1:4" x14ac:dyDescent="0.4">
      <c r="A120" s="44" t="str">
        <f t="shared" si="3"/>
        <v>000FF62C</v>
      </c>
      <c r="B120" s="46" t="s">
        <v>1073</v>
      </c>
      <c r="C120" s="44" t="s">
        <v>1027</v>
      </c>
      <c r="D120" s="44"/>
    </row>
    <row r="121" spans="1:4" x14ac:dyDescent="0.4">
      <c r="A121" s="44" t="str">
        <f t="shared" si="3"/>
        <v>000FF630</v>
      </c>
      <c r="B121" s="47" t="s">
        <v>1028</v>
      </c>
      <c r="C121" s="44" t="s">
        <v>1029</v>
      </c>
      <c r="D121" s="44" t="s">
        <v>1030</v>
      </c>
    </row>
    <row r="122" spans="1:4" x14ac:dyDescent="0.4">
      <c r="A122" s="37" t="str">
        <f t="shared" si="3"/>
        <v>000FF634</v>
      </c>
      <c r="B122" s="38" t="s">
        <v>873</v>
      </c>
      <c r="C122" s="37" t="s">
        <v>872</v>
      </c>
      <c r="D122" s="37"/>
    </row>
    <row r="123" spans="1:4" x14ac:dyDescent="0.4">
      <c r="A123" s="37" t="str">
        <f t="shared" si="3"/>
        <v>000FF638</v>
      </c>
      <c r="B123" s="38" t="s">
        <v>1074</v>
      </c>
      <c r="C123" s="37" t="s">
        <v>1031</v>
      </c>
      <c r="D123" s="37"/>
    </row>
    <row r="124" spans="1:4" x14ac:dyDescent="0.4">
      <c r="A124" s="37" t="str">
        <f t="shared" si="3"/>
        <v>000FF63C</v>
      </c>
      <c r="B124" s="38" t="s">
        <v>1032</v>
      </c>
      <c r="C124" s="37" t="s">
        <v>1033</v>
      </c>
      <c r="D124" s="37"/>
    </row>
    <row r="125" spans="1:4" x14ac:dyDescent="0.4">
      <c r="A125" s="37" t="str">
        <f t="shared" si="3"/>
        <v>000FF640</v>
      </c>
      <c r="B125" s="38" t="s">
        <v>1075</v>
      </c>
      <c r="C125" s="37" t="str">
        <f>_xlfn.CONCAT("beq 0x",A$147)</f>
        <v>beq 0x000FF698</v>
      </c>
      <c r="D125" s="37"/>
    </row>
    <row r="126" spans="1:4" x14ac:dyDescent="0.4">
      <c r="A126" t="str">
        <f t="shared" si="3"/>
        <v>000FF644</v>
      </c>
      <c r="B126" s="30" t="s">
        <v>868</v>
      </c>
      <c r="C126" t="s">
        <v>855</v>
      </c>
    </row>
    <row r="127" spans="1:4" x14ac:dyDescent="0.4">
      <c r="A127" t="str">
        <f t="shared" si="3"/>
        <v>000FF648</v>
      </c>
      <c r="B127" s="43" t="s">
        <v>1034</v>
      </c>
      <c r="C127" t="s">
        <v>1035</v>
      </c>
    </row>
    <row r="128" spans="1:4" x14ac:dyDescent="0.4">
      <c r="A128" t="str">
        <f t="shared" si="3"/>
        <v>000FF64C</v>
      </c>
      <c r="B128" s="43" t="s">
        <v>1019</v>
      </c>
      <c r="C128" t="s">
        <v>1020</v>
      </c>
    </row>
    <row r="129" spans="1:4" x14ac:dyDescent="0.4">
      <c r="A129" t="str">
        <f t="shared" si="3"/>
        <v>000FF650</v>
      </c>
      <c r="B129" s="43" t="s">
        <v>1076</v>
      </c>
      <c r="C129" t="s">
        <v>1036</v>
      </c>
    </row>
    <row r="130" spans="1:4" x14ac:dyDescent="0.4">
      <c r="A130" t="str">
        <f t="shared" si="3"/>
        <v>000FF654</v>
      </c>
      <c r="B130" s="43" t="s">
        <v>1037</v>
      </c>
      <c r="C130" t="s">
        <v>1038</v>
      </c>
    </row>
    <row r="131" spans="1:4" x14ac:dyDescent="0.4">
      <c r="A131" t="str">
        <f t="shared" si="3"/>
        <v>000FF658</v>
      </c>
      <c r="B131" s="30" t="s">
        <v>869</v>
      </c>
      <c r="C131" t="s">
        <v>856</v>
      </c>
    </row>
    <row r="132" spans="1:4" x14ac:dyDescent="0.4">
      <c r="A132" s="48" t="str">
        <f t="shared" si="3"/>
        <v>000FF65C</v>
      </c>
      <c r="B132" s="52" t="s">
        <v>1077</v>
      </c>
      <c r="C132" s="48" t="s">
        <v>1058</v>
      </c>
      <c r="D132" s="48"/>
    </row>
    <row r="133" spans="1:4" x14ac:dyDescent="0.4">
      <c r="A133" s="48" t="str">
        <f t="shared" si="3"/>
        <v>000FF660</v>
      </c>
      <c r="B133" s="52" t="s">
        <v>1000</v>
      </c>
      <c r="C133" s="48" t="s">
        <v>960</v>
      </c>
      <c r="D133" s="48" t="s">
        <v>961</v>
      </c>
    </row>
    <row r="134" spans="1:4" x14ac:dyDescent="0.4">
      <c r="A134" s="48" t="str">
        <f t="shared" si="3"/>
        <v>000FF664</v>
      </c>
      <c r="B134" s="52" t="s">
        <v>900</v>
      </c>
      <c r="C134" s="48" t="s">
        <v>922</v>
      </c>
      <c r="D134" s="48"/>
    </row>
    <row r="135" spans="1:4" x14ac:dyDescent="0.4">
      <c r="A135" s="48" t="str">
        <f t="shared" si="3"/>
        <v>000FF668</v>
      </c>
      <c r="B135" s="52" t="s">
        <v>1078</v>
      </c>
      <c r="C135" s="48" t="s">
        <v>1060</v>
      </c>
      <c r="D135" s="48" t="s">
        <v>1059</v>
      </c>
    </row>
    <row r="136" spans="1:4" x14ac:dyDescent="0.4">
      <c r="A136" s="48" t="str">
        <f t="shared" si="3"/>
        <v>000FF66C</v>
      </c>
      <c r="B136" s="52" t="s">
        <v>1079</v>
      </c>
      <c r="C136" s="48" t="s">
        <v>1061</v>
      </c>
      <c r="D136" s="48" t="s">
        <v>1062</v>
      </c>
    </row>
    <row r="137" spans="1:4" x14ac:dyDescent="0.4">
      <c r="A137" t="str">
        <f t="shared" si="3"/>
        <v>000FF670</v>
      </c>
      <c r="B137" s="43" t="s">
        <v>1039</v>
      </c>
      <c r="C137" t="s">
        <v>1040</v>
      </c>
    </row>
    <row r="138" spans="1:4" x14ac:dyDescent="0.4">
      <c r="A138" t="str">
        <f t="shared" si="3"/>
        <v>000FF674</v>
      </c>
      <c r="B138" s="43" t="s">
        <v>1041</v>
      </c>
      <c r="C138" t="s">
        <v>1042</v>
      </c>
    </row>
    <row r="139" spans="1:4" x14ac:dyDescent="0.4">
      <c r="A139" t="str">
        <f t="shared" si="3"/>
        <v>000FF678</v>
      </c>
      <c r="B139" s="30" t="s">
        <v>1043</v>
      </c>
      <c r="C139" t="s">
        <v>1044</v>
      </c>
      <c r="D139" t="s">
        <v>1045</v>
      </c>
    </row>
    <row r="140" spans="1:4" x14ac:dyDescent="0.4">
      <c r="A140" t="str">
        <f t="shared" si="3"/>
        <v>000FF67C</v>
      </c>
      <c r="B140" s="43" t="s">
        <v>1046</v>
      </c>
      <c r="C140" t="s">
        <v>1047</v>
      </c>
    </row>
    <row r="141" spans="1:4" x14ac:dyDescent="0.4">
      <c r="A141" t="str">
        <f t="shared" si="3"/>
        <v>000FF680</v>
      </c>
      <c r="B141" s="43" t="s">
        <v>1048</v>
      </c>
      <c r="C141" t="s">
        <v>1049</v>
      </c>
    </row>
    <row r="142" spans="1:4" x14ac:dyDescent="0.4">
      <c r="A142" t="str">
        <f t="shared" si="3"/>
        <v>000FF684</v>
      </c>
      <c r="B142" s="30" t="s">
        <v>1050</v>
      </c>
      <c r="C142" t="s">
        <v>1051</v>
      </c>
    </row>
    <row r="143" spans="1:4" x14ac:dyDescent="0.4">
      <c r="A143" t="str">
        <f t="shared" si="3"/>
        <v>000FF688</v>
      </c>
      <c r="B143" s="30" t="s">
        <v>1019</v>
      </c>
      <c r="C143" t="s">
        <v>1020</v>
      </c>
    </row>
    <row r="144" spans="1:4" x14ac:dyDescent="0.4">
      <c r="A144" t="str">
        <f t="shared" si="3"/>
        <v>000FF68C</v>
      </c>
      <c r="B144" s="30" t="s">
        <v>1052</v>
      </c>
      <c r="C144" t="s">
        <v>1053</v>
      </c>
    </row>
    <row r="145" spans="1:3" x14ac:dyDescent="0.4">
      <c r="A145" t="str">
        <f t="shared" si="3"/>
        <v>000FF690</v>
      </c>
      <c r="B145" s="43" t="s">
        <v>912</v>
      </c>
      <c r="C145" t="str">
        <f>SUBSTITUTE(C95,"push","pop")</f>
        <v>pop {r4, r5, r6, r7, r8, lr}</v>
      </c>
    </row>
    <row r="146" spans="1:3" x14ac:dyDescent="0.4">
      <c r="A146" t="str">
        <f t="shared" si="3"/>
        <v>000FF694</v>
      </c>
      <c r="B146" s="43" t="s">
        <v>1080</v>
      </c>
      <c r="C146" t="s">
        <v>857</v>
      </c>
    </row>
    <row r="147" spans="1:3" x14ac:dyDescent="0.4">
      <c r="A147" t="str">
        <f t="shared" si="3"/>
        <v>000FF698</v>
      </c>
      <c r="B147" s="43" t="s">
        <v>914</v>
      </c>
      <c r="C147" t="str">
        <f>SUBSTITUTE(C145,"lr","pc")</f>
        <v>pop {r4, r5, r6, r7, r8,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42"/>
  <sheetViews>
    <sheetView zoomScaleNormal="100" workbookViewId="0">
      <pane ySplit="1" topLeftCell="A17" activePane="bottomLeft" state="frozen"/>
      <selection pane="bottomLeft" activeCell="A10" sqref="A10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875</v>
      </c>
      <c r="B2" s="1"/>
      <c r="C2" s="1"/>
      <c r="D2" s="1"/>
    </row>
    <row r="3" spans="1:4" x14ac:dyDescent="0.4">
      <c r="A3" s="2" t="s">
        <v>874</v>
      </c>
      <c r="B3" t="str">
        <f>_xlfn.CONCAT("0",RIGHT(C3,1),"10A0E3")</f>
        <v>0110A0E3</v>
      </c>
      <c r="C3" t="s">
        <v>854</v>
      </c>
      <c r="D3" s="1"/>
    </row>
    <row r="4" spans="1:4" x14ac:dyDescent="0.4">
      <c r="A4" t="str">
        <f t="shared" ref="A4:A7" si="0">DEC2HEX(HEX2DEC(A3)+4,8)</f>
        <v>000C2178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000C217C</v>
      </c>
      <c r="B5" t="s">
        <v>833</v>
      </c>
      <c r="C5" t="s">
        <v>834</v>
      </c>
      <c r="D5" s="1"/>
    </row>
    <row r="6" spans="1:4" x14ac:dyDescent="0.4">
      <c r="A6" t="str">
        <f t="shared" si="0"/>
        <v>000C2180</v>
      </c>
      <c r="B6" t="s">
        <v>835</v>
      </c>
      <c r="C6" t="s">
        <v>836</v>
      </c>
    </row>
    <row r="7" spans="1:4" x14ac:dyDescent="0.4">
      <c r="A7" t="str">
        <f t="shared" si="0"/>
        <v>000C2184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876</v>
      </c>
    </row>
    <row r="10" spans="1:4" x14ac:dyDescent="0.4">
      <c r="A10" t="s">
        <v>877</v>
      </c>
      <c r="B10" t="s">
        <v>892</v>
      </c>
      <c r="C10" t="s">
        <v>878</v>
      </c>
    </row>
    <row r="11" spans="1:4" x14ac:dyDescent="0.4">
      <c r="A11" t="str">
        <f t="shared" ref="A11:A42" si="1">DEC2HEX(HEX2DEC(A10)+4,8)</f>
        <v>000D0484</v>
      </c>
      <c r="B11" t="s">
        <v>893</v>
      </c>
      <c r="C11" t="s">
        <v>879</v>
      </c>
    </row>
    <row r="12" spans="1:4" x14ac:dyDescent="0.4">
      <c r="A12" t="str">
        <f t="shared" si="1"/>
        <v>000D0488</v>
      </c>
      <c r="B12" s="2" t="s">
        <v>894</v>
      </c>
      <c r="C12" t="s">
        <v>880</v>
      </c>
    </row>
    <row r="13" spans="1:4" x14ac:dyDescent="0.4">
      <c r="A13" t="str">
        <f t="shared" si="1"/>
        <v>000D048C</v>
      </c>
      <c r="B13" s="3" t="s">
        <v>860</v>
      </c>
      <c r="C13" t="s">
        <v>846</v>
      </c>
    </row>
    <row r="14" spans="1:4" x14ac:dyDescent="0.4">
      <c r="A14" s="6" t="str">
        <f t="shared" si="1"/>
        <v>000D0490</v>
      </c>
      <c r="B14" s="6" t="s">
        <v>842</v>
      </c>
      <c r="C14" s="6" t="s">
        <v>881</v>
      </c>
      <c r="D14" s="6" t="s">
        <v>928</v>
      </c>
    </row>
    <row r="15" spans="1:4" x14ac:dyDescent="0.4">
      <c r="A15" s="6" t="str">
        <f t="shared" si="1"/>
        <v>000D0494</v>
      </c>
      <c r="B15" s="6" t="s">
        <v>895</v>
      </c>
      <c r="C15" s="7" t="s">
        <v>916</v>
      </c>
      <c r="D15" s="6"/>
    </row>
    <row r="16" spans="1:4" x14ac:dyDescent="0.4">
      <c r="A16" s="6" t="str">
        <f t="shared" si="1"/>
        <v>000D0498</v>
      </c>
      <c r="B16" s="8" t="s">
        <v>862</v>
      </c>
      <c r="C16" s="6" t="s">
        <v>847</v>
      </c>
      <c r="D16" s="6"/>
    </row>
    <row r="17" spans="1:4" x14ac:dyDescent="0.4">
      <c r="A17" s="6" t="str">
        <f t="shared" si="1"/>
        <v>000D049C</v>
      </c>
      <c r="B17" s="9" t="s">
        <v>896</v>
      </c>
      <c r="C17" s="7" t="str">
        <f>_xlfn.CONCAT("bne 0x",A40)</f>
        <v>bne 0x000D04F8</v>
      </c>
      <c r="D17" s="6"/>
    </row>
    <row r="18" spans="1:4" x14ac:dyDescent="0.4">
      <c r="A18" s="10" t="str">
        <f t="shared" si="1"/>
        <v>000D04A0</v>
      </c>
      <c r="B18" s="11" t="s">
        <v>897</v>
      </c>
      <c r="C18" s="12" t="s">
        <v>882</v>
      </c>
      <c r="D18" s="10" t="s">
        <v>929</v>
      </c>
    </row>
    <row r="19" spans="1:4" x14ac:dyDescent="0.4">
      <c r="A19" s="10" t="str">
        <f t="shared" si="1"/>
        <v>000D04A4</v>
      </c>
      <c r="B19" s="11" t="s">
        <v>898</v>
      </c>
      <c r="C19" s="12" t="s">
        <v>920</v>
      </c>
      <c r="D19" s="10"/>
    </row>
    <row r="20" spans="1:4" x14ac:dyDescent="0.4">
      <c r="A20" s="10" t="str">
        <f t="shared" si="1"/>
        <v>000D04A8</v>
      </c>
      <c r="B20" s="11" t="s">
        <v>899</v>
      </c>
      <c r="C20" s="12" t="s">
        <v>921</v>
      </c>
      <c r="D20" s="10"/>
    </row>
    <row r="21" spans="1:4" x14ac:dyDescent="0.4">
      <c r="A21" s="10" t="str">
        <f t="shared" si="1"/>
        <v>000D04AC</v>
      </c>
      <c r="B21" s="11" t="s">
        <v>900</v>
      </c>
      <c r="C21" s="12" t="s">
        <v>922</v>
      </c>
      <c r="D21" s="10"/>
    </row>
    <row r="22" spans="1:4" x14ac:dyDescent="0.4">
      <c r="A22" s="10" t="str">
        <f t="shared" si="1"/>
        <v>000D04B0</v>
      </c>
      <c r="B22" s="11" t="s">
        <v>901</v>
      </c>
      <c r="C22" s="12" t="s">
        <v>923</v>
      </c>
      <c r="D22" s="10"/>
    </row>
    <row r="23" spans="1:4" x14ac:dyDescent="0.4">
      <c r="A23" s="10" t="str">
        <f t="shared" si="1"/>
        <v>000D04B4</v>
      </c>
      <c r="B23" s="11" t="s">
        <v>902</v>
      </c>
      <c r="C23" s="12" t="s">
        <v>924</v>
      </c>
      <c r="D23" s="10"/>
    </row>
    <row r="24" spans="1:4" x14ac:dyDescent="0.4">
      <c r="A24" s="13" t="str">
        <f t="shared" si="1"/>
        <v>000D04B8</v>
      </c>
      <c r="B24" s="14" t="s">
        <v>903</v>
      </c>
      <c r="C24" s="15" t="s">
        <v>883</v>
      </c>
      <c r="D24" s="13" t="s">
        <v>930</v>
      </c>
    </row>
    <row r="25" spans="1:4" x14ac:dyDescent="0.4">
      <c r="A25" s="13" t="str">
        <f t="shared" si="1"/>
        <v>000D04BC</v>
      </c>
      <c r="B25" s="14" t="s">
        <v>858</v>
      </c>
      <c r="C25" s="15" t="s">
        <v>884</v>
      </c>
      <c r="D25" s="13"/>
    </row>
    <row r="26" spans="1:4" x14ac:dyDescent="0.4">
      <c r="A26" s="13" t="str">
        <f t="shared" si="1"/>
        <v>000D04C0</v>
      </c>
      <c r="B26" s="14" t="s">
        <v>873</v>
      </c>
      <c r="C26" s="15" t="s">
        <v>872</v>
      </c>
      <c r="D26" s="13"/>
    </row>
    <row r="27" spans="1:4" x14ac:dyDescent="0.4">
      <c r="A27" s="13" t="str">
        <f t="shared" si="1"/>
        <v>000D04C4</v>
      </c>
      <c r="B27" s="14" t="s">
        <v>904</v>
      </c>
      <c r="C27" s="15" t="s">
        <v>917</v>
      </c>
      <c r="D27" s="13"/>
    </row>
    <row r="28" spans="1:4" x14ac:dyDescent="0.4">
      <c r="A28" s="16" t="str">
        <f t="shared" si="1"/>
        <v>000D04C8</v>
      </c>
      <c r="B28" s="17" t="s">
        <v>893</v>
      </c>
      <c r="C28" s="18" t="s">
        <v>879</v>
      </c>
      <c r="D28" s="16" t="s">
        <v>931</v>
      </c>
    </row>
    <row r="29" spans="1:4" x14ac:dyDescent="0.4">
      <c r="A29" s="16" t="str">
        <f t="shared" si="1"/>
        <v>000D04CC</v>
      </c>
      <c r="B29" s="17" t="s">
        <v>905</v>
      </c>
      <c r="C29" s="16" t="s">
        <v>885</v>
      </c>
      <c r="D29" s="16"/>
    </row>
    <row r="30" spans="1:4" x14ac:dyDescent="0.4">
      <c r="A30" s="16" t="str">
        <f t="shared" si="1"/>
        <v>000D04D0</v>
      </c>
      <c r="B30" s="17" t="s">
        <v>906</v>
      </c>
      <c r="C30" s="18" t="s">
        <v>886</v>
      </c>
      <c r="D30" s="16"/>
    </row>
    <row r="31" spans="1:4" x14ac:dyDescent="0.4">
      <c r="A31" s="16" t="str">
        <f t="shared" si="1"/>
        <v>000D04D4</v>
      </c>
      <c r="B31" s="17" t="s">
        <v>907</v>
      </c>
      <c r="C31" s="18" t="s">
        <v>926</v>
      </c>
      <c r="D31" s="16"/>
    </row>
    <row r="32" spans="1:4" x14ac:dyDescent="0.4">
      <c r="A32" s="16" t="str">
        <f t="shared" si="1"/>
        <v>000D04D8</v>
      </c>
      <c r="B32" s="17" t="s">
        <v>908</v>
      </c>
      <c r="C32" s="18" t="s">
        <v>918</v>
      </c>
      <c r="D32" s="16"/>
    </row>
    <row r="33" spans="1:9" x14ac:dyDescent="0.4">
      <c r="A33" t="str">
        <f t="shared" si="1"/>
        <v>000D04DC</v>
      </c>
      <c r="B33" s="3" t="s">
        <v>864</v>
      </c>
      <c r="C33" s="4" t="s">
        <v>850</v>
      </c>
    </row>
    <row r="34" spans="1:9" x14ac:dyDescent="0.4">
      <c r="A34" t="str">
        <f t="shared" si="1"/>
        <v>000D04E0</v>
      </c>
      <c r="B34" s="3" t="s">
        <v>909</v>
      </c>
      <c r="C34" s="4" t="s">
        <v>927</v>
      </c>
    </row>
    <row r="35" spans="1:9" x14ac:dyDescent="0.4">
      <c r="A35" t="str">
        <f t="shared" si="1"/>
        <v>000D04E4</v>
      </c>
      <c r="B35" s="3" t="s">
        <v>910</v>
      </c>
      <c r="C35" s="4" t="s">
        <v>919</v>
      </c>
    </row>
    <row r="36" spans="1:9" x14ac:dyDescent="0.4">
      <c r="A36" t="str">
        <f t="shared" si="1"/>
        <v>000D04E8</v>
      </c>
      <c r="B36" s="3" t="s">
        <v>911</v>
      </c>
      <c r="C36" s="4" t="s">
        <v>887</v>
      </c>
    </row>
    <row r="37" spans="1:9" x14ac:dyDescent="0.4">
      <c r="A37" t="str">
        <f t="shared" si="1"/>
        <v>000D04EC</v>
      </c>
      <c r="B37" s="3" t="s">
        <v>873</v>
      </c>
      <c r="C37" s="4" t="s">
        <v>872</v>
      </c>
    </row>
    <row r="38" spans="1:9" x14ac:dyDescent="0.4">
      <c r="A38" t="str">
        <f t="shared" si="1"/>
        <v>000D04F0</v>
      </c>
      <c r="B38" s="3" t="s">
        <v>912</v>
      </c>
      <c r="C38" s="4" t="s">
        <v>888</v>
      </c>
    </row>
    <row r="39" spans="1:9" x14ac:dyDescent="0.4">
      <c r="A39" t="str">
        <f t="shared" si="1"/>
        <v>000D04F4</v>
      </c>
      <c r="B39" s="3" t="s">
        <v>913</v>
      </c>
      <c r="C39" t="s">
        <v>925</v>
      </c>
    </row>
    <row r="40" spans="1:9" x14ac:dyDescent="0.4">
      <c r="A40" t="str">
        <f t="shared" si="1"/>
        <v>000D04F8</v>
      </c>
      <c r="B40" s="3" t="s">
        <v>914</v>
      </c>
      <c r="C40" t="s">
        <v>889</v>
      </c>
    </row>
    <row r="41" spans="1:9" x14ac:dyDescent="0.4">
      <c r="A41" t="str">
        <f t="shared" si="1"/>
        <v>000D04FC</v>
      </c>
      <c r="B41" s="3">
        <v>88040000</v>
      </c>
      <c r="C41" t="s">
        <v>890</v>
      </c>
      <c r="I41" s="5"/>
    </row>
    <row r="42" spans="1:9" x14ac:dyDescent="0.4">
      <c r="A42" t="str">
        <f t="shared" si="1"/>
        <v>000D0500</v>
      </c>
      <c r="B42" s="4" t="s">
        <v>915</v>
      </c>
      <c r="C42" t="s">
        <v>891</v>
      </c>
      <c r="I42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2026-03-20T04:31:45Z</dcterms:modified>
</cp:coreProperties>
</file>